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2\čistila - skupno JN\objava\"/>
    </mc:Choice>
  </mc:AlternateContent>
  <bookViews>
    <workbookView xWindow="0" yWindow="0" windowWidth="28800" windowHeight="11700" activeTab="5"/>
  </bookViews>
  <sheets>
    <sheet name="KUHINJA IN OBJEKT" sheetId="5" r:id="rId1"/>
    <sheet name="STROJNO POM. POSODE" sheetId="4" r:id="rId2"/>
    <sheet name="VZDRŽ. HIGIENE PERILA" sheetId="3" r:id="rId3"/>
    <sheet name="OSEBNA HIGIENA" sheetId="2" r:id="rId4"/>
    <sheet name="PRIPOMOČKI" sheetId="1" r:id="rId5"/>
    <sheet name="TEKOČA PRALNA SREDSTVA" sheetId="7" r:id="rId6"/>
  </sheets>
  <definedNames>
    <definedName name="_xlnm.Print_Area" localSheetId="0">'KUHINJA IN OBJEKT'!$A$1:$L$43</definedName>
    <definedName name="_xlnm.Print_Area" localSheetId="3">'OSEBNA HIGIENA'!$A$1:$L$32</definedName>
    <definedName name="_xlnm.Print_Area" localSheetId="4">PRIPOMOČKI!$A$1:$L$81</definedName>
    <definedName name="_xlnm.Print_Area" localSheetId="1">'STROJNO POM. POSODE'!$A$1:$L$17</definedName>
    <definedName name="_xlnm.Print_Area" localSheetId="2">'VZDRŽ. HIGIENE PERILA'!$A$1:$L$19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11" i="5" l="1"/>
  <c r="I11" i="5"/>
  <c r="K11" i="5" s="1"/>
  <c r="J14" i="2"/>
  <c r="I14" i="2"/>
  <c r="K14" i="2"/>
  <c r="I6" i="5"/>
  <c r="K6" i="5" s="1"/>
  <c r="J6" i="5"/>
  <c r="I7" i="4"/>
  <c r="J7" i="4"/>
  <c r="K7" i="4"/>
  <c r="J12" i="7"/>
  <c r="J13" i="7"/>
  <c r="J14" i="7"/>
  <c r="I12" i="7"/>
  <c r="K12" i="7" s="1"/>
  <c r="I13" i="7"/>
  <c r="K13" i="7"/>
  <c r="I14" i="7"/>
  <c r="K14" i="7" s="1"/>
  <c r="J10" i="2"/>
  <c r="I10" i="2"/>
  <c r="K10" i="2" s="1"/>
  <c r="I15" i="2"/>
  <c r="K15" i="2" s="1"/>
  <c r="J15" i="2"/>
  <c r="I29" i="1"/>
  <c r="K29" i="1" s="1"/>
  <c r="J40" i="1"/>
  <c r="I40" i="1"/>
  <c r="K40" i="1" s="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6" i="1"/>
  <c r="J8" i="7"/>
  <c r="J9" i="7"/>
  <c r="J10" i="7"/>
  <c r="J11" i="7"/>
  <c r="J7" i="7"/>
  <c r="J8" i="2"/>
  <c r="J9" i="2"/>
  <c r="J11" i="2"/>
  <c r="J12" i="2"/>
  <c r="J13" i="2"/>
  <c r="J16" i="2"/>
  <c r="J7" i="2"/>
  <c r="I8" i="2"/>
  <c r="K8" i="2" s="1"/>
  <c r="I9" i="2"/>
  <c r="K9" i="2" s="1"/>
  <c r="I11" i="2"/>
  <c r="K11" i="2" s="1"/>
  <c r="I12" i="2"/>
  <c r="K12" i="2" s="1"/>
  <c r="I13" i="2"/>
  <c r="K13" i="2" s="1"/>
  <c r="I16" i="2"/>
  <c r="K16" i="2" s="1"/>
  <c r="J8" i="3"/>
  <c r="J9" i="3"/>
  <c r="J10" i="3"/>
  <c r="J11" i="3"/>
  <c r="J12" i="3"/>
  <c r="J13" i="3"/>
  <c r="J7" i="3"/>
  <c r="I8" i="3"/>
  <c r="K8" i="3"/>
  <c r="I9" i="3"/>
  <c r="K9" i="3" s="1"/>
  <c r="I10" i="3"/>
  <c r="K10" i="3"/>
  <c r="I11" i="3"/>
  <c r="K11" i="3" s="1"/>
  <c r="I12" i="3"/>
  <c r="K12" i="3"/>
  <c r="I13" i="3"/>
  <c r="K13" i="3" s="1"/>
  <c r="J8" i="4"/>
  <c r="J9" i="4"/>
  <c r="J10" i="4"/>
  <c r="J11" i="4"/>
  <c r="J12" i="4"/>
  <c r="J6" i="4"/>
  <c r="I8" i="4"/>
  <c r="K8" i="4" s="1"/>
  <c r="I9" i="4"/>
  <c r="K9" i="4"/>
  <c r="I10" i="4"/>
  <c r="K10" i="4" s="1"/>
  <c r="I11" i="4"/>
  <c r="K11" i="4"/>
  <c r="I12" i="4"/>
  <c r="K12" i="4" s="1"/>
  <c r="I6" i="4"/>
  <c r="K6" i="4"/>
  <c r="J7" i="5"/>
  <c r="J8" i="5"/>
  <c r="J9" i="5"/>
  <c r="J10" i="5"/>
  <c r="J12" i="5"/>
  <c r="J13" i="5"/>
  <c r="J14" i="5"/>
  <c r="J15" i="5"/>
  <c r="J16" i="5"/>
  <c r="J17" i="5"/>
  <c r="J18" i="5"/>
  <c r="J19" i="5"/>
  <c r="J20" i="5"/>
  <c r="J21" i="5"/>
  <c r="J22" i="5"/>
  <c r="J23" i="5"/>
  <c r="J24" i="5"/>
  <c r="J25" i="5"/>
  <c r="I24" i="1"/>
  <c r="K24" i="1" s="1"/>
  <c r="I47" i="1"/>
  <c r="K47" i="1"/>
  <c r="I21" i="1"/>
  <c r="K21" i="1" s="1"/>
  <c r="I9" i="1"/>
  <c r="K9" i="1"/>
  <c r="I10" i="1"/>
  <c r="K10" i="1" s="1"/>
  <c r="I11" i="1"/>
  <c r="K11" i="1"/>
  <c r="I12" i="1"/>
  <c r="K12" i="1" s="1"/>
  <c r="I13" i="1"/>
  <c r="K13" i="1"/>
  <c r="I14" i="1"/>
  <c r="K14" i="1" s="1"/>
  <c r="I15" i="1"/>
  <c r="K15" i="1"/>
  <c r="I16" i="1"/>
  <c r="K16" i="1" s="1"/>
  <c r="I17" i="1"/>
  <c r="K17" i="1"/>
  <c r="I18" i="1"/>
  <c r="K18" i="1" s="1"/>
  <c r="I19" i="1"/>
  <c r="K19" i="1"/>
  <c r="I20" i="1"/>
  <c r="K20" i="1" s="1"/>
  <c r="I22" i="1"/>
  <c r="K22" i="1"/>
  <c r="I23" i="1"/>
  <c r="K23" i="1" s="1"/>
  <c r="I25" i="1"/>
  <c r="K25" i="1"/>
  <c r="I26" i="1"/>
  <c r="K26" i="1" s="1"/>
  <c r="I27" i="1"/>
  <c r="K27" i="1"/>
  <c r="I28" i="1"/>
  <c r="K28" i="1" s="1"/>
  <c r="I30" i="1"/>
  <c r="K30" i="1"/>
  <c r="I31" i="1"/>
  <c r="K31" i="1" s="1"/>
  <c r="I32" i="1"/>
  <c r="K32" i="1"/>
  <c r="I33" i="1"/>
  <c r="K33" i="1" s="1"/>
  <c r="I34" i="1"/>
  <c r="K34" i="1"/>
  <c r="I35" i="1"/>
  <c r="K35" i="1" s="1"/>
  <c r="I36" i="1"/>
  <c r="K36" i="1"/>
  <c r="I37" i="1"/>
  <c r="K37" i="1" s="1"/>
  <c r="I38" i="1"/>
  <c r="K38" i="1"/>
  <c r="I39" i="1"/>
  <c r="K39" i="1" s="1"/>
  <c r="I41" i="1"/>
  <c r="K41" i="1"/>
  <c r="I42" i="1"/>
  <c r="K42" i="1" s="1"/>
  <c r="I43" i="1"/>
  <c r="K43" i="1"/>
  <c r="I44" i="1"/>
  <c r="K44" i="1" s="1"/>
  <c r="I45" i="1"/>
  <c r="K45" i="1"/>
  <c r="I46" i="1"/>
  <c r="K46" i="1" s="1"/>
  <c r="I48" i="1"/>
  <c r="K48" i="1"/>
  <c r="I49" i="1"/>
  <c r="K49" i="1" s="1"/>
  <c r="I50" i="1"/>
  <c r="K50" i="1"/>
  <c r="I51" i="1"/>
  <c r="K51" i="1" s="1"/>
  <c r="I52" i="1"/>
  <c r="K52" i="1"/>
  <c r="I53" i="1"/>
  <c r="K53" i="1" s="1"/>
  <c r="I54" i="1"/>
  <c r="K54" i="1"/>
  <c r="I55" i="1"/>
  <c r="K55" i="1" s="1"/>
  <c r="I56" i="1"/>
  <c r="K56" i="1"/>
  <c r="I57" i="1"/>
  <c r="K57" i="1" s="1"/>
  <c r="I58" i="1"/>
  <c r="K58" i="1"/>
  <c r="I59" i="1"/>
  <c r="K59" i="1" s="1"/>
  <c r="I60" i="1"/>
  <c r="K60" i="1"/>
  <c r="I61" i="1"/>
  <c r="K61" i="1" s="1"/>
  <c r="I62" i="1"/>
  <c r="K62" i="1"/>
  <c r="I63" i="1"/>
  <c r="K63" i="1" s="1"/>
  <c r="I64" i="1"/>
  <c r="K64" i="1"/>
  <c r="I65" i="1"/>
  <c r="K65" i="1" s="1"/>
  <c r="I66" i="1"/>
  <c r="K66" i="1"/>
  <c r="I67" i="1"/>
  <c r="K67" i="1" s="1"/>
  <c r="I68" i="1"/>
  <c r="K68" i="1"/>
  <c r="I69" i="1"/>
  <c r="K69" i="1" s="1"/>
  <c r="I70" i="1"/>
  <c r="K70" i="1"/>
  <c r="I71" i="1"/>
  <c r="K71" i="1" s="1"/>
  <c r="I72" i="1"/>
  <c r="K72" i="1"/>
  <c r="I73" i="1"/>
  <c r="K73" i="1" s="1"/>
  <c r="I74" i="1"/>
  <c r="K74" i="1"/>
  <c r="I75" i="1"/>
  <c r="K75" i="1" s="1"/>
  <c r="I7" i="5"/>
  <c r="K7" i="5"/>
  <c r="I8" i="5"/>
  <c r="K8" i="5" s="1"/>
  <c r="I9" i="5"/>
  <c r="K9" i="5"/>
  <c r="I10" i="5"/>
  <c r="K10" i="5" s="1"/>
  <c r="I12" i="5"/>
  <c r="K12" i="5"/>
  <c r="I13" i="5"/>
  <c r="K13" i="5" s="1"/>
  <c r="I14" i="5"/>
  <c r="K14" i="5"/>
  <c r="I15" i="5"/>
  <c r="K15" i="5" s="1"/>
  <c r="I16" i="5"/>
  <c r="K16" i="5"/>
  <c r="I17" i="5"/>
  <c r="K17" i="5" s="1"/>
  <c r="I18" i="5"/>
  <c r="K18" i="5"/>
  <c r="I19" i="5"/>
  <c r="K19" i="5" s="1"/>
  <c r="I20" i="5"/>
  <c r="K20" i="5"/>
  <c r="I21" i="5"/>
  <c r="K21" i="5" s="1"/>
  <c r="I22" i="5"/>
  <c r="K22" i="5"/>
  <c r="I23" i="5"/>
  <c r="K23" i="5" s="1"/>
  <c r="I24" i="5"/>
  <c r="K24" i="5"/>
  <c r="I25" i="5"/>
  <c r="K25" i="5" s="1"/>
  <c r="I11" i="7"/>
  <c r="K11" i="7"/>
  <c r="I10" i="7"/>
  <c r="K10" i="7"/>
  <c r="I9" i="7"/>
  <c r="K9" i="7"/>
  <c r="I8" i="7"/>
  <c r="K8" i="7"/>
  <c r="I7" i="7"/>
  <c r="K7" i="7" s="1"/>
  <c r="I7" i="3"/>
  <c r="K7" i="3" s="1"/>
  <c r="I7" i="2"/>
  <c r="K7" i="2" s="1"/>
  <c r="I8" i="1"/>
  <c r="K8" i="1" s="1"/>
  <c r="I7" i="1"/>
  <c r="K7" i="1" s="1"/>
  <c r="I6" i="1"/>
  <c r="K6" i="1" s="1"/>
  <c r="J15" i="7" l="1"/>
  <c r="K15" i="7"/>
  <c r="J17" i="2"/>
  <c r="J14" i="3"/>
  <c r="K13" i="4"/>
  <c r="J13" i="4"/>
  <c r="J26" i="5"/>
  <c r="K26" i="5"/>
  <c r="K14" i="3"/>
  <c r="K76" i="1"/>
  <c r="J76" i="1"/>
  <c r="K17" i="2"/>
</calcChain>
</file>

<file path=xl/sharedStrings.xml><?xml version="1.0" encoding="utf-8"?>
<sst xmlns="http://schemas.openxmlformats.org/spreadsheetml/2006/main" count="428" uniqueCount="208">
  <si>
    <t>Naziv in sedež ponudnika:</t>
  </si>
  <si>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</si>
  <si>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</si>
  <si>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</si>
  <si>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</si>
  <si>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</si>
  <si>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</si>
  <si>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</si>
  <si>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</si>
  <si>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</si>
  <si>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</si>
  <si>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kg</t>
  </si>
  <si>
    <t>Dokazila:</t>
  </si>
  <si>
    <t>- pod stolpec 7: Ponudnik navede ceno v EUR brez DDV na zahtevano enoto mere, največ na 4 decimalke natančno)</t>
  </si>
  <si>
    <t>Cena je naročniku zgolj informativne narave in ni predmet presojanja v fazi razpisa</t>
  </si>
  <si>
    <t>ZAPOREDNA ŠT. ARTIKLA</t>
  </si>
  <si>
    <r>
      <t xml:space="preserve">
</t>
    </r>
    <r>
      <rPr>
        <b/>
        <sz val="14"/>
        <color theme="1"/>
        <rFont val="Arial CE"/>
        <charset val="238"/>
      </rPr>
      <t>SKLOP 4: IZDELKI ZA OSEBNO HIGIENO</t>
    </r>
    <r>
      <rPr>
        <sz val="8"/>
        <color theme="1"/>
        <rFont val="Arial CE"/>
      </rPr>
      <t xml:space="preserve">
ARTIKEL</t>
    </r>
  </si>
  <si>
    <t>NAZIV ARTIKLA; BLAGOVNA ZNAMKA
ali  PROIZVAJALEC</t>
  </si>
  <si>
    <t>PAKIRANJE ŠT. KOSOV</t>
  </si>
  <si>
    <r>
      <rPr>
        <b/>
        <sz val="10"/>
        <color rgb="FF000000"/>
        <rFont val="Arial Narrow"/>
        <family val="2"/>
        <charset val="238"/>
      </rPr>
      <t xml:space="preserve">Kahlica, anatomsko in ergonomsko oblikovana. </t>
    </r>
    <r>
      <rPr>
        <sz val="10"/>
        <color rgb="FF000000"/>
        <rFont val="Arial Narrow"/>
        <family val="2"/>
        <charset val="238"/>
      </rPr>
      <t>Udobna višina sedenja. Enostavna za čiščenje.</t>
    </r>
  </si>
  <si>
    <t>Skupaj sklop 4:</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</si>
  <si>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</si>
  <si>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</si>
  <si>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</si>
  <si>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r>
      <t xml:space="preserve">SKLOP 3:  SREDSTVA ZA VZDRŽEVANJE HIGIENE PERILA
</t>
    </r>
    <r>
      <rPr>
        <b/>
        <sz val="10"/>
        <color theme="1"/>
        <rFont val="Arial Narrow"/>
        <family val="2"/>
        <charset val="238"/>
      </rPr>
      <t>ARTIKEL</t>
    </r>
    <r>
      <rPr>
        <b/>
        <sz val="14"/>
        <color theme="1"/>
        <rFont val="Arial Narrow"/>
        <family val="2"/>
        <charset val="238"/>
      </rPr>
      <t xml:space="preserve">
</t>
    </r>
  </si>
  <si>
    <t>NAZIV ARTIKLA, PROIZVAJALEC</t>
  </si>
  <si>
    <t>1</t>
  </si>
  <si>
    <t>L</t>
  </si>
  <si>
    <t>Skupaj sklop 3:</t>
  </si>
  <si>
    <r>
      <t xml:space="preserve">SKLOP 2: ČISTILA ZA STROJNO POMIVANJE POSODE
</t>
    </r>
    <r>
      <rPr>
        <b/>
        <sz val="10"/>
        <color theme="1"/>
        <rFont val="Arial Narrow"/>
        <family val="2"/>
        <charset val="238"/>
      </rPr>
      <t>ARTIKEL</t>
    </r>
    <r>
      <rPr>
        <b/>
        <sz val="14"/>
        <color theme="1"/>
        <rFont val="Arial Narrow"/>
        <family val="2"/>
        <charset val="238"/>
      </rPr>
      <t xml:space="preserve">
</t>
    </r>
  </si>
  <si>
    <t>Skupaj sklop 2:</t>
  </si>
  <si>
    <t>2</t>
  </si>
  <si>
    <t>3</t>
  </si>
  <si>
    <t>4</t>
  </si>
  <si>
    <r>
      <rPr>
        <b/>
        <sz val="14"/>
        <color theme="1"/>
        <rFont val="Arial CE"/>
        <charset val="238"/>
      </rPr>
      <t>1. SKLOP: ČISTILA ZA KUHINJO IN OBJEKT</t>
    </r>
    <r>
      <rPr>
        <sz val="8"/>
        <color theme="1"/>
        <rFont val="Arial CE"/>
      </rPr>
      <t xml:space="preserve">
ARTIKEL</t>
    </r>
  </si>
  <si>
    <t>Stopnja DDV 
Glej navodila za izpolnjevanje!</t>
  </si>
  <si>
    <t xml:space="preserve">L  </t>
  </si>
  <si>
    <t>Skupaj sklop 1:</t>
  </si>
  <si>
    <t xml:space="preserve">NAVODILA ZA IZPOLNJEVANJE </t>
  </si>
  <si>
    <t>CENA NA ENOTO MERE BREZ DDV (v EVRIH )</t>
  </si>
  <si>
    <t xml:space="preserve">Izjava o kompatibilnosti: za izdelke, kjer je zahtevana kompatibilnost pri delovanju: izjave vseh proizvajalcev, katerih sredstva se kombinirajo v isti ali zaporednih fazah postopka delovanja, da so sredstva med seboj kompatibilna in končni učinek skupnega delovanja skladen z zahtevami naročnika. </t>
  </si>
  <si>
    <r>
      <t>CENA NA ENOTO MERE BREZ DDV (v EVRIH )</t>
    </r>
    <r>
      <rPr>
        <sz val="8"/>
        <color rgb="FF00B0F0"/>
        <rFont val="Arial CE"/>
        <charset val="238"/>
      </rPr>
      <t/>
    </r>
  </si>
  <si>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</si>
  <si>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</si>
  <si>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</si>
  <si>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</si>
  <si>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 xml:space="preserve">VELIKOST PONUJENEGA ARTIKLA (v volumenskih ali masnih enotah)  </t>
  </si>
  <si>
    <t xml:space="preserve">Naziv in sedež ponudnika: </t>
  </si>
  <si>
    <t>1.</t>
  </si>
  <si>
    <t>Skupaj sklop 5</t>
  </si>
  <si>
    <t>5</t>
  </si>
  <si>
    <t>6</t>
  </si>
  <si>
    <t>10 tm</t>
  </si>
  <si>
    <t>7</t>
  </si>
  <si>
    <t>8</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</si>
  <si>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</si>
  <si>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</si>
  <si>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5/1 kos</t>
  </si>
  <si>
    <r>
      <t xml:space="preserve">Naziv in sedež ponudnika: </t>
    </r>
    <r>
      <rPr>
        <b/>
        <sz val="11"/>
        <color rgb="FF0070C0"/>
        <rFont val="Calibri"/>
        <family val="2"/>
        <charset val="238"/>
        <scheme val="minor"/>
      </rPr>
      <t xml:space="preserve">  </t>
    </r>
  </si>
  <si>
    <t>Skupaj sklop 6:</t>
  </si>
  <si>
    <r>
      <rPr>
        <b/>
        <sz val="10"/>
        <rFont val="Arial"/>
        <family val="2"/>
        <charset val="238"/>
      </rPr>
      <t>Visoko alkalno (pH 12 - 13) tekoče koncentrirano pomivalno sredstvo</t>
    </r>
    <r>
      <rPr>
        <sz val="10"/>
        <rFont val="Arial"/>
        <family val="2"/>
        <charset val="238"/>
      </rPr>
      <t xml:space="preserve"> s klorom za uporabo v vseh profesionalnih pomivalnih strojih.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5-12 kg. Dobavitelj zagotovi ustrezno avtomatsko dozirno tehniko. Sredstvo mora biti primerno za uporabo v naročnikovem pomivalnem stroju. Enakovredno F8400.</t>
    </r>
  </si>
  <si>
    <r>
      <rPr>
        <b/>
        <sz val="10"/>
        <color theme="1"/>
        <rFont val="Arial"/>
        <family val="2"/>
        <charset val="238"/>
      </rPr>
      <t>Namenska tabletirana sol</t>
    </r>
    <r>
      <rPr>
        <sz val="10"/>
        <color theme="1"/>
        <rFont val="Arial"/>
        <family val="2"/>
        <charset val="238"/>
      </rPr>
      <t xml:space="preserve"> za pripravo regeneracijske raztopine v mehčalnih napravah za strojno pomivanje posode. Preprečuje nabiranje vodnega kamna na posodi in stroju. V vrečah od 10 do 25 kg.</t>
    </r>
  </si>
  <si>
    <r>
      <rPr>
        <b/>
        <sz val="10"/>
        <rFont val="Arial Narrow"/>
        <family val="2"/>
        <charset val="238"/>
      </rPr>
      <t>Smetišnica z gumo z vpetim omelom</t>
    </r>
    <r>
      <rPr>
        <sz val="10"/>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</si>
  <si>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rFont val="Arial Narrow"/>
        <family val="2"/>
        <charset val="238"/>
      </rPr>
      <t>Zaščitne rokavice</t>
    </r>
    <r>
      <rPr>
        <sz val="10"/>
        <rFont val="Arial Narrow"/>
        <family val="2"/>
        <charset val="238"/>
      </rPr>
      <t xml:space="preserve">, ki segajo do komolcev, za pomivanje sanitarij in za rokovanje z močnejšimi čistili, iz nitrila, za večkratno uporabo, dolžine </t>
    </r>
    <r>
      <rPr>
        <b/>
        <sz val="10"/>
        <rFont val="Arial Narrow"/>
        <family val="2"/>
        <charset val="238"/>
      </rPr>
      <t>38 do 48 cm</t>
    </r>
    <r>
      <rPr>
        <sz val="10"/>
        <rFont val="Arial Narrow"/>
        <family val="2"/>
        <charset val="238"/>
      </rPr>
      <t>. Zahtevane velikosti: 7, 8, 9, 10. Pakiranje posamezni par, SIST EN374. Mapa professional ultranitril 480 ali enakovredno.
Enota mere: 1 kos  = 1 par</t>
    </r>
  </si>
  <si>
    <r>
      <rPr>
        <b/>
        <sz val="10"/>
        <rFont val="Arial Narrow"/>
        <family val="2"/>
        <charset val="238"/>
      </rPr>
      <t>Omelo, sobno</t>
    </r>
    <r>
      <rPr>
        <sz val="10"/>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</si>
  <si>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rFont val="Arial Narrow"/>
        <family val="2"/>
        <charset val="238"/>
      </rPr>
      <t>Sirkova metla za pometanje</t>
    </r>
    <r>
      <rPr>
        <sz val="10"/>
        <rFont val="Arial Narrow"/>
        <family val="2"/>
        <charset val="238"/>
      </rPr>
      <t xml:space="preserve"> površin na igrišču in asfaltnih površin, 5 x vezana, prešita, trpežna.
Enota mere: 1 kos</t>
    </r>
  </si>
  <si>
    <r>
      <rPr>
        <b/>
        <sz val="10"/>
        <rFont val="Arial Narrow"/>
        <family val="2"/>
        <charset val="238"/>
      </rPr>
      <t>Brisalo</t>
    </r>
    <r>
      <rPr>
        <sz val="10"/>
        <rFont val="Arial Narrow"/>
        <family val="2"/>
        <charset val="238"/>
      </rPr>
      <t xml:space="preserve"> za čiščenje stekel, kovinsko z gumo, širine 45 cm</t>
    </r>
  </si>
  <si>
    <r>
      <rPr>
        <b/>
        <sz val="10"/>
        <rFont val="Arial Narrow"/>
        <family val="2"/>
        <charset val="238"/>
      </rPr>
      <t>Wc garnitura</t>
    </r>
    <r>
      <rPr>
        <sz val="10"/>
        <rFont val="Arial Narrow"/>
        <family val="2"/>
        <charset val="238"/>
      </rPr>
      <t>, posodica in ščetka, bela, PVC
Enota mere: 1 kos = 1 garnitura</t>
    </r>
  </si>
  <si>
    <r>
      <rPr>
        <b/>
        <sz val="10"/>
        <rFont val="Arial Narrow"/>
        <family val="2"/>
        <charset val="238"/>
      </rPr>
      <t xml:space="preserve">Pokrivalo zaščitno za enkratno uporabo iz vlaknovine </t>
    </r>
    <r>
      <rPr>
        <sz val="10"/>
        <rFont val="Arial Narrow"/>
        <family val="2"/>
        <charset val="238"/>
      </rPr>
      <t>v obliki baretke, uporaba v kuhinji, pakirane do 100 kos Enota mere: 100 kos = 100 kap</t>
    </r>
  </si>
  <si>
    <r>
      <t xml:space="preserve">Sanitarne </t>
    </r>
    <r>
      <rPr>
        <b/>
        <sz val="10"/>
        <rFont val="Arial Narrow"/>
        <family val="2"/>
        <charset val="238"/>
      </rPr>
      <t>vrečke za damske vložke</t>
    </r>
    <r>
      <rPr>
        <sz val="10"/>
        <rFont val="Arial Narrow"/>
        <family val="2"/>
        <charset val="238"/>
      </rPr>
      <t>, pakirano do 30 kosov za Ultimatik nosilec. 
Enota mere: 100 kos = 100 vrečk</t>
    </r>
  </si>
  <si>
    <t>Razmaščevalec - odstranjevalec trdovratnih mastnih madežev v spreju, ki se nanese direktno na madež. Uporablja se kot koncentrat. Pakiranje od 0,5 l do 1 l.</t>
  </si>
  <si>
    <r>
      <t>Destilirana voda, embalaža 3-5 L.</t>
    </r>
    <r>
      <rPr>
        <strike/>
        <sz val="10"/>
        <color rgb="FFFF0000"/>
        <rFont val="Arial Narrow"/>
        <family val="2"/>
        <charset val="238"/>
      </rPr>
      <t xml:space="preserve"> </t>
    </r>
  </si>
  <si>
    <t>Belilno, pralno in dezinfekcijsko sredstvo, primerno za čiščenje in dezinfekcijo tal, ploščic, korit, posod za smeti itd., enakovredno kot varekina; pakiranje 0,5 -1 L</t>
  </si>
  <si>
    <t xml:space="preserve">Profesionalno sredstvo za odstranjevanje trdovratnih madežev za ročni nanos direktno na madež. Primeren za vse vrste (bombaž, mešanica, sintetika) in barve perila. Perila ne sme poškodovati. Odstranjuje beljakovinske madeže, maščobne in oljne madeže, madeže kemičnih svinčnikov, barve, rje, madeže fekalij. Ponudnik ponudi enotno sredstvo, ne več različnih. Pakiranje od 0,5 l do 1 l. </t>
  </si>
  <si>
    <r>
      <t xml:space="preserve">SKLOP 6: TEKOČA SREDSTVA ZA VZDRŽEVANJE HIGIENE PERILA
</t>
    </r>
    <r>
      <rPr>
        <b/>
        <sz val="10"/>
        <color theme="1"/>
        <rFont val="Arial Narrow"/>
        <family val="2"/>
        <charset val="238"/>
      </rPr>
      <t>ARTIKEL</t>
    </r>
    <r>
      <rPr>
        <b/>
        <sz val="14"/>
        <color theme="1"/>
        <rFont val="Arial Narrow"/>
        <family val="2"/>
        <charset val="238"/>
      </rPr>
      <t xml:space="preserve">
</t>
    </r>
  </si>
  <si>
    <r>
      <t xml:space="preserve">
</t>
    </r>
    <r>
      <rPr>
        <b/>
        <sz val="14"/>
        <rFont val="Arial CE"/>
        <charset val="238"/>
      </rPr>
      <t>SKLOP 5: PLASTIČNA GALANTERIJA IN PRIPOMOČKI ZA ČIŠČENJE</t>
    </r>
    <r>
      <rPr>
        <sz val="8"/>
        <rFont val="Arial CE"/>
      </rPr>
      <t xml:space="preserve">
ARTIKEL</t>
    </r>
  </si>
  <si>
    <r>
      <rPr>
        <b/>
        <sz val="10"/>
        <rFont val="Arial Narrow"/>
        <family val="2"/>
        <charset val="238"/>
      </rPr>
      <t xml:space="preserve">Nosilna vrečka za živila z ročajem, </t>
    </r>
    <r>
      <rPr>
        <sz val="10"/>
        <rFont val="Arial Narrow"/>
        <family val="2"/>
        <charset val="238"/>
      </rPr>
      <t>nosilnost 3 do 4 kg, pakirano v rolah od 100 do 250 vrečk,   PE HD, prozorna, min 10  mikronov
Potrdilo "v skladu z ZZUZIS" zahtevano.
Enota mere: 100 kos = 100 vrečk</t>
    </r>
  </si>
  <si>
    <r>
      <rPr>
        <b/>
        <sz val="10"/>
        <rFont val="Arial Narrow"/>
        <family val="2"/>
        <charset val="238"/>
      </rPr>
      <t xml:space="preserve">Nosilna vrečka za živila z ročajem, </t>
    </r>
    <r>
      <rPr>
        <sz val="10"/>
        <rFont val="Arial Narrow"/>
        <family val="2"/>
        <charset val="238"/>
      </rPr>
      <t>nosilnost 5 do 6 kg, pakirano v rolah od 100 do 250 vrečk, PE HD, prozorna,  min 10 mikronov
Potrdilo "v skladu z ZZUZIS" zahtevano.
Enota mere: 100 kos = 100 vrečk</t>
    </r>
  </si>
  <si>
    <r>
      <rPr>
        <b/>
        <sz val="10"/>
        <rFont val="Arial Narrow"/>
        <family val="2"/>
        <charset val="238"/>
      </rPr>
      <t>Vrečka za živila PE  za zamrzovanje 5 L oz. 5 kg</t>
    </r>
    <r>
      <rPr>
        <sz val="10"/>
        <rFont val="Arial Narrow"/>
        <family val="2"/>
        <charset val="238"/>
      </rPr>
      <t>, pakiranje  10 - 50 kos. Enota mere: 100 kos = 100 vrečk
Potrdilo "v skladu z ZZUZIS" zahtevano.</t>
    </r>
  </si>
  <si>
    <r>
      <rPr>
        <b/>
        <sz val="10"/>
        <rFont val="Arial Narrow"/>
        <family val="2"/>
        <charset val="238"/>
      </rPr>
      <t>Vrečka za živila PE za zamrzovanje 2 L oz. 2 kg</t>
    </r>
    <r>
      <rPr>
        <sz val="10"/>
        <rFont val="Arial Narrow"/>
        <family val="2"/>
        <charset val="238"/>
      </rPr>
      <t>, pakiranje  10 - 50 kos. 
Enota mere: 100 kos = 100 vrečk
Potrdilo "v skladu z ZZUZIS" zahtevano.</t>
    </r>
  </si>
  <si>
    <t>OKOLJU PRIJAZNA DOBAVA ČISTIL, ČISTILNIH PRIPOMOČKOV IN SREDSTEV ZA OSEBNO HIGIENO</t>
  </si>
  <si>
    <t>- pod stolpec 12: Ponudnik navede ceno ponujenega artikla v EUR brez DDV, glede na velikost ponujenega pakiranja v L ali kg iz stoplca 5. Cena je naročniku zgolj informativne narave in ni predmet presojanja v fazi razpisa</t>
  </si>
  <si>
    <r>
      <rPr>
        <b/>
        <sz val="10"/>
        <rFont val="Arial"/>
        <family val="2"/>
        <charset val="238"/>
      </rPr>
      <t xml:space="preserve">Tekoče visoko alkalno </t>
    </r>
    <r>
      <rPr>
        <sz val="10"/>
        <rFont val="Arial"/>
        <family val="2"/>
        <charset val="238"/>
      </rPr>
      <t>(pH 13 -14)</t>
    </r>
    <r>
      <rPr>
        <b/>
        <sz val="10"/>
        <rFont val="Arial"/>
        <family val="2"/>
        <charset val="238"/>
      </rPr>
      <t xml:space="preserve"> koncentrirano pomivalno sredstvo za uporabo v vseh profesionalnih pomivalnih strojih</t>
    </r>
    <r>
      <rPr>
        <sz val="10"/>
        <rFont val="Arial"/>
        <family val="2"/>
        <charset val="238"/>
      </rPr>
      <t xml:space="preserve"> za pomivanje  kuhalne, jedilne in servirne posode. Sredstvo mora dobro odstranjevati različne ostanke hrane (nečistoče), tudi zasušene. Učinkovito odstranjuje ostanke škroba, beljakovin, čaja in drugih obarvanih živil. Ne vsebuje NTA, fosfatov in klora. Sredstvo mora biti primerno za uporabo v naročnikovem pomivalnem stroju. Kanister 12 - 25 kg.  Dobavitelj zagotovi ustrezno avtomatsko dozirno tehniko. Enakovredno kot F6200. </t>
    </r>
  </si>
  <si>
    <r>
      <t xml:space="preserve">Stolpce 9, 10, 11 izračuna excel:
   </t>
    </r>
    <r>
      <rPr>
        <sz val="8"/>
        <color theme="1"/>
        <rFont val="Arial"/>
        <family val="2"/>
        <charset val="238"/>
      </rPr>
      <t>stolpec9=stolpec7*(1+stolpec8)
    stolpec10=stolpec4*stolpec7
    stolpec11=stolpec4*stolpec9</t>
    </r>
  </si>
  <si>
    <t>Za vse artikle: Tehnični list, če tega ni pa deklaracijo izdelka. Naročnik si v fazi analize pridružuje zahtevati tudi dodatno dokumentacijo, ki za ponujeni izdelek dokazuje izpolnjevanje naročnikovih zahtev iz opisa artikla.</t>
  </si>
  <si>
    <t>Za artikle od 1 do 7: Tehnični list, če tega ni pa deklaracijo izdelka. Naročnik si v fazi analize pridružuje zahtevati tudi dodatno dokumentacijo, ki za ponujeni izdelek dokazuje izpolnjevanje naročnikovih zahtev iz opisa artikla.</t>
  </si>
  <si>
    <t>par</t>
  </si>
  <si>
    <r>
      <rPr>
        <b/>
        <sz val="10"/>
        <rFont val="Arial Narrow"/>
        <family val="2"/>
        <charset val="238"/>
      </rPr>
      <t>Halja zaščitna za enkratno uporabo iz vlaknovine</t>
    </r>
    <r>
      <rPr>
        <sz val="10"/>
        <rFont val="Arial Narrow"/>
        <family val="2"/>
        <charset val="238"/>
      </rPr>
      <t xml:space="preserve">, zahtevane </t>
    </r>
    <r>
      <rPr>
        <b/>
        <sz val="10"/>
        <rFont val="Arial Narrow"/>
        <family val="2"/>
        <charset val="238"/>
      </rPr>
      <t>vsaj 2 različni velikosti,</t>
    </r>
    <r>
      <rPr>
        <sz val="10"/>
        <rFont val="Arial Narrow"/>
        <family val="2"/>
        <charset val="238"/>
      </rPr>
      <t xml:space="preserve"> zapiranje spredaj, pakiranje do 10 kom 
Enota mere: 100 kos = 100 halj</t>
    </r>
  </si>
  <si>
    <r>
      <rPr>
        <b/>
        <sz val="10"/>
        <color theme="1"/>
        <rFont val="Arial"/>
        <family val="2"/>
        <charset val="238"/>
      </rPr>
      <t>Predpomivalno nevtralno (pH 6,0 - 7,5) tekoče sredstvo (koncentrat) za strojno pomovanje posode</t>
    </r>
    <r>
      <rPr>
        <sz val="10"/>
        <color theme="1"/>
        <rFont val="Arial"/>
        <family val="2"/>
        <charset val="238"/>
      </rPr>
      <t xml:space="preserve">; se ne peni, primerno za predpomivanje posode iz različnih materialov. Sredstvo mora biti kompatibilno s pomivalnim sredstvom 1, </t>
    </r>
    <r>
      <rPr>
        <b/>
        <sz val="10"/>
        <color theme="1"/>
        <rFont val="Arial"/>
        <family val="2"/>
        <charset val="238"/>
      </rPr>
      <t>4 in 6</t>
    </r>
    <r>
      <rPr>
        <sz val="10"/>
        <color theme="1"/>
        <rFont val="Arial"/>
        <family val="2"/>
        <charset val="238"/>
      </rPr>
      <t>.  Pakiranje 0,7-5 L.</t>
    </r>
    <r>
      <rPr>
        <sz val="10"/>
        <color rgb="FF00B050"/>
        <rFont val="Arial"/>
        <family val="2"/>
        <charset val="238"/>
      </rPr>
      <t xml:space="preserve"> </t>
    </r>
  </si>
  <si>
    <r>
      <t>Profesionalni praškasti detergent za pranje vseh vrst pisanega perila (bombaž, mešanica, umetna vlakna). Primeren za pranje tudi v gospodinjskih strojih. Ne vsebuje optičnih belil. Ohranja barve. Učinkovito opere zelo umazano pisano perilo že pri 40 °C. Dobro mora odstranjevati trdovratno umazanijo in pigmentne madeža (beljakovinske madeže, maščobo, olja,madeže od sadja, zelenjave, fekalij). Za ročno doziranje.</t>
    </r>
    <r>
      <rPr>
        <sz val="10"/>
        <color rgb="FFFF0000"/>
        <rFont val="Arial Narrow"/>
        <family val="2"/>
        <charset val="238"/>
      </rPr>
      <t xml:space="preserve"> </t>
    </r>
    <r>
      <rPr>
        <sz val="10"/>
        <rFont val="Arial Narrow"/>
        <family val="2"/>
        <charset val="238"/>
      </rPr>
      <t>30 - 40 g/1 kg suhega perila.</t>
    </r>
    <r>
      <rPr>
        <sz val="10"/>
        <color rgb="FFFF0000"/>
        <rFont val="Arial Narrow"/>
        <family val="2"/>
        <charset val="238"/>
      </rPr>
      <t xml:space="preserve"> </t>
    </r>
    <r>
      <rPr>
        <sz val="10"/>
        <color theme="1"/>
        <rFont val="Arial Narrow"/>
        <family val="2"/>
        <charset val="238"/>
      </rPr>
      <t xml:space="preserve">Pakiranje 5 - 10 kg.  </t>
    </r>
  </si>
  <si>
    <t xml:space="preserve">Profesionalni praškasti detergent za pranje vseh vrst perila (bombaž, mešanica), predvsem za belo perilo. Dobro mora odstranjevati trdovratno umazanijo in pigmentne madeže (beljakovinske madeže, maščobo, olja, madeže od sadja, zelenjave, fekalije). Vsebuje belila na osnovi kisika in optična belila. Ne sme vsebovati belil na osnovi klora. Zelo umazano belo kuhinjsko perilo mora dobro oprati že pri 75 °C in umazano pisano pri 40 °C. Primeren za pranje pri vseh temperaturah in tudi v gospodinjskih strojih. Za ročno doziranje. Doziranje 30 - 40g/1 kg suhega perila. Pakiranje 5-10 kg. </t>
  </si>
  <si>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 500 ml. Se ne redči. Enakovredno kot Helios Brillant.                  </t>
  </si>
  <si>
    <t>Sredstvo za ročno čiščenje pečic, prevesnih ponev in konvektomatov. Odstranjuje tudi trdovratne, zapečene in zažgane ostanke hrane, enostavno izpiranje, ostane tudi na navpičnih površinah, deluje na hladnih ali toplih površinah. Pakiranje do 1 L (z razpršilko). Enakovredno kot Winterhalter C151.</t>
  </si>
  <si>
    <t>Sredstvo za namakanje posode na osnovi aktivnega kisika za odstranjevanje trdovratnih madežev in raznih oblog v pomivalnem koritu (škrobne, beljakovinske, čaj, kava,...) na porcelanu, plastiki, kovinskih posodah (RF, aluminij). Pakiranje do 10 kg. Enakovredno kot Dip-It Plus.</t>
  </si>
  <si>
    <t>Tekoče sredstvo (gel) za odmaševanje kuhinjskih odtokov in cevi. Ne razjeda plastičnih, bakrenih in svinčenih cevi. Uporablja se nerazredčeno. Pakiranje do 1 L. Enakovredno kot Mr. Muscolo.</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</si>
  <si>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</si>
  <si>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Gosto sredstvo v gelu za čiščenje WC školjk - WC račka, ostane tudi na navpičnih površinah, omogoča čiščenje tudi pod robom straniščne školjke, odstranjuje urinski in vodni kamen ter rjo, za takojšnjo uporabo. Plastenka od  0,5 do 1 L.</t>
  </si>
  <si>
    <t>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t>
  </si>
  <si>
    <t>Tekoči insekticid, proti vsem vrstam mrčesa, nenevaren za ljudi in toplokrvne živali,  plastenka do 800 ml, z razpršilko, biorazgradljiv. Sredstvo mora biti vpisano v register biocidnih proizvodov RS. Biokill in enakovredno.</t>
  </si>
  <si>
    <t>Osvezilec zraka brez potisnega plina z razpršilcem, različni vonji. Pakiranje do 1 L.</t>
  </si>
  <si>
    <t>Milo tekoče za pogosto umivanje rok, za milnike, ki jih lahko samostojno uporabljajo otroci, 1 l.  Dermatološko testirano. (Pink pearl ali enakovredna zamenjava) - brezplačni najem milnikov. Naročnik ima trenutno v najemu 140 milnikov.  Volumen posamezne kartuše tekočega mila je 800 - 1000 mL.</t>
  </si>
  <si>
    <t>Milo peneče  za umivanje rok, brez parfumov in barvil, embaliranje primerno za penilnike, ki jih samostojno uporabljajo otroci - brezplačni najem penilnikov. Dermatološko testirano. Volumen posamezne kartuše penila 800 - 1000 mL. Naročnik ima trenutno v najemu 140 penilnikov.</t>
  </si>
  <si>
    <t>Razkužilo univerzalno za kožo v spraju, min 70% alkohola, embaliranje 0,2 do 0,5 l, sredstvo mora biti vpisano v register biocidnih proizvodov.</t>
  </si>
  <si>
    <t>Razkužilo univerzalno za kožo, min 70% alkohola, embaliranje 3 do 5 l, sredstvo mora biti vpisano v register biocidnih proizvodov.</t>
  </si>
  <si>
    <t>Razkužilo univerzalno za površine, min 70% alkohola, embaliranje 3 do 5 l, sredstvo mora biti vpisano v register biocidnih proizvodov.</t>
  </si>
  <si>
    <t>SKUPNA CENA ZA 36 MESECEV BREZ DDV (V EVRIH)</t>
  </si>
  <si>
    <t>SKUPNA CENA ZA 36 MESECEV Z DDV (V EVRIH)</t>
  </si>
  <si>
    <t>ORIENTACIJSKA KOLIČINA PORABE ENOT MERE ČISTILA V 36 MESECIH (v L, KG sredstva)</t>
  </si>
  <si>
    <t>ORIENTACIJSKA KOLIČINA 
ZA 36 MESECEV (število enot mere)</t>
  </si>
  <si>
    <t xml:space="preserve">ORIENTACIJSKA KOLIČINA PORABE ENOT MERE ČISTILA V 36 MESECIH (v L, KG sredstva) </t>
  </si>
  <si>
    <r>
      <rPr>
        <b/>
        <sz val="10"/>
        <color rgb="FF000000"/>
        <rFont val="Arial Narrow"/>
        <family val="2"/>
        <charset val="238"/>
      </rPr>
      <t>Plenice za enkratno uporabo, univerzalne, velikost 4</t>
    </r>
    <r>
      <rPr>
        <sz val="10"/>
        <color rgb="FF000000"/>
        <rFont val="Arial Narrow"/>
        <family val="2"/>
        <charset val="238"/>
      </rPr>
      <t>, za težo otroka od minimalno 7 kg - 9 kg in maximalno 14 kg -16 kg, elastični stranski trakovi za zapenjanje z ježki,</t>
    </r>
    <r>
      <rPr>
        <sz val="10"/>
        <color theme="1"/>
        <rFont val="Arial Narrow"/>
        <family val="2"/>
        <charset val="238"/>
      </rPr>
      <t xml:space="preserve"> ki so izdelane tako, da ohranjajo otroško kožo suho in preprečujejo iztekanje. Celuloza beljena z vodikovim peroksidom (TCF- total clorine free). Dermatološko testirano. </t>
    </r>
    <r>
      <rPr>
        <sz val="10"/>
        <color rgb="FF000000"/>
        <rFont val="Arial Narrow"/>
        <family val="2"/>
        <charset val="238"/>
      </rPr>
      <t>Pakirano od 40 - 60 kos. Embalaža osnovnega pakiranja LDPE. Enota mere: 1 kos = 1 plenica</t>
    </r>
  </si>
  <si>
    <r>
      <rPr>
        <b/>
        <sz val="10"/>
        <color rgb="FF000000"/>
        <rFont val="Arial Narrow"/>
        <family val="2"/>
        <charset val="238"/>
      </rPr>
      <t>Plenice za enkratno uporabo, univerzalne, velikost 5</t>
    </r>
    <r>
      <rPr>
        <sz val="10"/>
        <color rgb="FF000000"/>
        <rFont val="Arial Narrow"/>
        <family val="2"/>
        <charset val="238"/>
      </rPr>
      <t>, primerne za težo otroka od minimalno 11 kg - 13 kg in maximalno 18 kg</t>
    </r>
    <r>
      <rPr>
        <sz val="10"/>
        <color theme="1"/>
        <rFont val="Arial Narrow"/>
        <family val="2"/>
        <charset val="238"/>
      </rPr>
      <t xml:space="preserve"> - 20 kg, elastični stranski trakovi za zapenjanje z ježki, ki so izdelane tako, da ohranjajo otroško kožo suho in preprečujejo iztekanje. Celuloza beljena z vodikovim peroksidom (TCF- total clorine free). Dermatološko testirano.  Pakirano od 40 - 60</t>
    </r>
    <r>
      <rPr>
        <sz val="10"/>
        <color rgb="FF000000"/>
        <rFont val="Arial Narrow"/>
        <family val="2"/>
        <charset val="238"/>
      </rPr>
      <t xml:space="preserve"> kos</t>
    </r>
    <r>
      <rPr>
        <sz val="10"/>
        <color theme="1"/>
        <rFont val="Arial Narrow"/>
        <family val="2"/>
        <charset val="238"/>
      </rPr>
      <t>. Emb</t>
    </r>
    <r>
      <rPr>
        <sz val="10"/>
        <color rgb="FF000000"/>
        <rFont val="Arial Narrow"/>
        <family val="2"/>
        <charset val="238"/>
      </rPr>
      <t>alaža osnovnega pakiranja LDPE. Enota mere: 1 kos = 1 plenica</t>
    </r>
  </si>
  <si>
    <r>
      <rPr>
        <b/>
        <sz val="10"/>
        <color rgb="FF000000"/>
        <rFont val="Arial Narrow"/>
        <family val="2"/>
        <charset val="238"/>
      </rPr>
      <t>Plenice za enkratno uporabo, univerzalne, velikost 6</t>
    </r>
    <r>
      <rPr>
        <sz val="10"/>
        <color rgb="FF000000"/>
        <rFont val="Arial Narrow"/>
        <family val="2"/>
        <charset val="238"/>
      </rPr>
      <t>, primerne za težo otroka od minimalno 14 kg -16 kg in maximalno 30 kg - 32 kg, e</t>
    </r>
    <r>
      <rPr>
        <sz val="10"/>
        <color theme="1"/>
        <rFont val="Arial Narrow"/>
        <family val="2"/>
        <charset val="238"/>
      </rPr>
      <t>lastični stranski trakovi za zapenjanje z ježki,ki so izdelane tako, da ohranjajo otroško kožo suho in preprečujejo iztekanje. Celuloza beljena z vodikovim peroksidom (TCF - total clorine free).</t>
    </r>
    <r>
      <rPr>
        <sz val="10"/>
        <rFont val="Arial Narrow"/>
        <family val="2"/>
        <charset val="238"/>
      </rPr>
      <t xml:space="preserve"> Dermatološko testirano. Pakirano od 40 - 60 kos. Embalaža osnovnega </t>
    </r>
    <r>
      <rPr>
        <sz val="10"/>
        <color rgb="FF000000"/>
        <rFont val="Arial Narrow"/>
        <family val="2"/>
        <charset val="238"/>
      </rPr>
      <t>pakiranja LDPE. Enota mere: 1 kos = 1 plenica</t>
    </r>
  </si>
  <si>
    <r>
      <rPr>
        <b/>
        <sz val="10"/>
        <color theme="1"/>
        <rFont val="Arial Narrow"/>
        <family val="2"/>
        <charset val="238"/>
      </rPr>
      <t>Koš za shranjevanje uporabljenih plenic</t>
    </r>
    <r>
      <rPr>
        <sz val="10"/>
        <color theme="1"/>
        <rFont val="Arial Narrow"/>
        <family val="2"/>
        <charset val="238"/>
      </rPr>
      <t xml:space="preserve"> (zavijalček). Vsako plenico ovije v folijo, ki preprečuje širjenje neprijetnega vonja. Sistem je higiensko neoporečen in preprost za uporabo. Za uporabo s kasetami pod zap. št. 5.</t>
    </r>
  </si>
  <si>
    <t xml:space="preserve">Tekoči detergent za odstranjevanje madežev - emulzni detergent za odstranjevanje mastnih in oljnih madežev, posebej učinkovit za odstranjevanje vseh vrst trdovratnih umazanij, maščob, mineralnih olj, pigmentov, rudninskih olj. Uporablja se kot dodatek univerzalnim in specialnim detergentom za doseganje odličnih pralnih učinkov. Primeren za predpranje in pranje vseh vrst tkanin, razen volne in svile. pH vrednost pri 100%: 8,00 - 8,6. Pakiranje: 10 - 20 kg. </t>
  </si>
  <si>
    <t>Belilno sredstvo na osnovi aktivnega klora  za avtomatsko doziranje. Dobro odstranjuje beljakovinske madeže, primerno je za vse vrste tekstilij,  ki so odporne na beljenje s klorom, razen za volno, svilo in tekstil, ki vsebuje poliamide. pH vrednost pri 100 %: 12 - 13. Pakiranje: 10 - 25 kg.</t>
  </si>
  <si>
    <t xml:space="preserve">Univerzalni praškasti detergent, ki omogoča higienčino in čisto perilo že pri 40°C , vsebuje posebna tenzide za odstranjevanje masti in olja, ščiti belo perilo pred sivenjem. pH od 10 do 11, pakiranje od 10 do 20 kg. Ustreza Uredbi o zelenem javnem naročanju. </t>
  </si>
  <si>
    <t xml:space="preserve">Sredstvo za odstranjevanje madežev v razpršilu (maščoba, olje, ličila, itd.) -Specialno sredstvo za odstranjevanje madežev maščobe, olja in ličil na tekstilnih izdelkih.  Ne smejo vsebovati jedkih kemikalij.   Po uporabi sredstva mora biti zagotovljena obstojnost barv in materialov.  Ph vrednost pri 100%: 7,5 - 8,7. Pakiranje do 500 ml. </t>
  </si>
  <si>
    <t xml:space="preserve">Specialni praškasti detergent za glavno pranje, ki omogoča razkuževanje pri temperaturi 40°C, učinkovito odstranjuje trdovratno umazanijo. Za ročno doziranje. Dezinfekcija je zagotovljena s strani Robert Koch Instituta ali VAH (obvezna priloga veljaven certifikat). . pH vrednost: 7,5 - 8,5. Protimikrobna učinkovitost: FUNGICID skladno z EN13727, FUNGICID skladno z EN13624. MIKROBAKTERICID skladno z EN14348, SPORICID skladno z  EN13704, VIRUCID skladno z RKI in standardi DVV. Sredstvo mora biti vpisano v Register biocidnih proizvodov RS. Primerno za vse tekstilij iz bombaža, poliestra, poliamida, lana, viskoze, volne, laikre. Ne vsebuje optičnih belil. Pakirano do 10 kg. </t>
  </si>
  <si>
    <r>
      <rPr>
        <b/>
        <sz val="10"/>
        <color rgb="FF000000"/>
        <rFont val="Arial Narrow"/>
        <family val="2"/>
        <charset val="238"/>
      </rPr>
      <t xml:space="preserve">Vlažilni toaletni papir </t>
    </r>
    <r>
      <rPr>
        <sz val="10"/>
        <color rgb="FF000000"/>
        <rFont val="Arial Narrow"/>
        <family val="2"/>
        <charset val="238"/>
      </rPr>
      <t>namenjen za čiščenje občutljive dojenčkove ritke, pH nevtralen, brez alkohola, parabenov, parfumov in barvil. 100 % bio razgradljiv, s certifikatom FSC*. Dermatološko testirani.   Pakiran 60 - 100 kos, Možnost odmeta 5 lističev na eno izpiranje WC školjke. Enota mere: 100 kosov = 100 robčkov</t>
    </r>
  </si>
  <si>
    <r>
      <rPr>
        <b/>
        <sz val="10"/>
        <color rgb="FF000000"/>
        <rFont val="Arial Narrow"/>
        <family val="2"/>
        <charset val="238"/>
      </rPr>
      <t>Plenice za enkratno uporabo, univerzalne, velikost 3</t>
    </r>
    <r>
      <rPr>
        <sz val="10"/>
        <color rgb="FF000000"/>
        <rFont val="Arial Narrow"/>
        <family val="2"/>
        <charset val="238"/>
      </rPr>
      <t>, za težo otroka od minimalno 4 kg-6 kg in maximalno 8-10 kg, elastični stranski trakovi za zapenjanje z ježki,</t>
    </r>
    <r>
      <rPr>
        <sz val="10"/>
        <color theme="1"/>
        <rFont val="Arial Narrow"/>
        <family val="2"/>
        <charset val="238"/>
      </rPr>
      <t xml:space="preserve"> ki so izdelane tako, da ohranjajo otroško kožo suho in preprečujejo iztekanje. Celuloza beljena z vodikovim peroksidom (TCF- total clorine free). Dermatološko testirano. </t>
    </r>
    <r>
      <rPr>
        <sz val="10"/>
        <color rgb="FF000000"/>
        <rFont val="Arial Narrow"/>
        <family val="2"/>
        <charset val="238"/>
      </rPr>
      <t>Pakirano od 30 - 60 kos. Embalaža osnovnega pakiranja LDPE. Enota mere: 1 kos = 1 plenica</t>
    </r>
  </si>
  <si>
    <t>orientacijska količina porabe enot mere čistila v 36 mesecih (v L, KG čistila)</t>
  </si>
  <si>
    <t>ORIENTCIJSKA KOLIČINA PORABE ENOT MERE ČISTILA V 36 MESECIH (v L, KG sredstva)</t>
  </si>
  <si>
    <r>
      <rPr>
        <b/>
        <sz val="10"/>
        <color rgb="FF000000"/>
        <rFont val="Arial Narrow"/>
        <family val="2"/>
        <charset val="238"/>
      </rPr>
      <t xml:space="preserve">Robčki vlažilni </t>
    </r>
    <r>
      <rPr>
        <sz val="10"/>
        <color rgb="FF000000"/>
        <rFont val="Arial Narrow"/>
        <family val="2"/>
        <charset val="238"/>
      </rPr>
      <t>namenjeni za čiščenje občutljive dojenčkove ritke, brez alkohola, parfumov in barvil. Dermatološko testirani. Pakirani 60 - 100 kos, min.3 dm</t>
    </r>
    <r>
      <rPr>
        <vertAlign val="superscript"/>
        <sz val="10"/>
        <color rgb="FF000000"/>
        <rFont val="Arial Narrow"/>
        <family val="2"/>
        <charset val="238"/>
      </rPr>
      <t>2</t>
    </r>
    <r>
      <rPr>
        <sz val="10"/>
        <color rgb="FF000000"/>
        <rFont val="Arial Narrow"/>
        <family val="2"/>
        <charset val="238"/>
      </rPr>
      <t>. Enota mere: 100 kosov = 100 robčkov</t>
    </r>
  </si>
  <si>
    <t>Tehnični listi za vse artikle.</t>
  </si>
  <si>
    <t>Za artikla pod zap. št. 3 in 8 je potrebno predložiti RKI ali VAH certifikat.</t>
  </si>
  <si>
    <t>Za artikle po zap. št. 1, 2, 3 in 4 je potrebno priložiti : 1. Potrdilo , da imajo plenice znak za okolje tip I (EU Ecolabel, Nordic Swan Ecolabel…), 2. Dokazilo, da so celulozna vlakna iz zakonitih virov (FSC ali PEFC), 3. Dokazilo neodvisne inštitucije o skladnosti proizvajalca z okoljskim standardom ISO 14001, 4. Dokazilo neodvisne inštitucije o skladnosti artiklov z okoljskim standardom ISO 14001.</t>
  </si>
  <si>
    <t xml:space="preserve">2. </t>
  </si>
  <si>
    <t>Za artikel po zap.št. 8 je potrebno priložiti dokazilo, da so celulozna vlakna iz zakonitih virov (FSC ali PEFC).</t>
  </si>
  <si>
    <t>Za artikle od 1 do 6: Tehnični list, če tega ni pa deklaracijo izdelka. Naročnik si v fazi analize pridružuje zahtevati tudi dodatno dokumentacijo, ki za ponujeni izdelek dokazuje izpolnjevanje naročnikovih zahtev iz opisa artikla.</t>
  </si>
  <si>
    <r>
      <rPr>
        <b/>
        <sz val="10"/>
        <color rgb="FF000000"/>
        <rFont val="Arial Narrow"/>
        <family val="2"/>
        <charset val="238"/>
      </rPr>
      <t xml:space="preserve">Kaseta za koš zavijalček 6+m, </t>
    </r>
    <r>
      <rPr>
        <sz val="10"/>
        <color rgb="FF000000"/>
        <rFont val="Arial Narrow"/>
        <family val="2"/>
        <charset val="238"/>
      </rPr>
      <t>dimenzije/zahteve: kaseta za cca 120 plenic,  folija ne prepušča vonjav in mikroorganizmov, Kaseta mora biti kompatibilna s košem pod zap. št. 6. N</t>
    </r>
    <r>
      <rPr>
        <sz val="10"/>
        <rFont val="Arial Narrow"/>
        <family val="2"/>
        <charset val="238"/>
      </rPr>
      <t>aročnik trenutno</t>
    </r>
    <r>
      <rPr>
        <sz val="10"/>
        <color rgb="FF000000"/>
        <rFont val="Arial Narrow"/>
        <family val="2"/>
        <charset val="238"/>
      </rPr>
      <t xml:space="preserve"> razpolaga s koši, kompatibilnimi s kasetami Sangenic nursery.  Material: PE-HD
Enota mere: 1 kos = 1 kaseta (Sangenic nursery ali enakovredno)</t>
    </r>
  </si>
  <si>
    <t>Varnostni listi za vse artikle.</t>
  </si>
  <si>
    <t>Navodila za uporabo in doziranje za vse artikle.</t>
  </si>
  <si>
    <r>
      <t xml:space="preserve">Profesionalna jeklena </t>
    </r>
    <r>
      <rPr>
        <b/>
        <sz val="10"/>
        <rFont val="Arial Narrow"/>
        <family val="2"/>
        <charset val="238"/>
      </rPr>
      <t>spiralna gobica</t>
    </r>
    <r>
      <rPr>
        <sz val="10"/>
        <rFont val="Arial Narrow"/>
        <family val="2"/>
        <charset val="238"/>
      </rPr>
      <t xml:space="preserve"> (inox), 100 % nerjavno jeklo za intenzivno čiščenje in odstranjevanje trdovratne umazanije in zapečenih ostankov hrane pri pomivanju posode, ne poškoduje površin, odporne in vzdržljive. Teža:  60  g. Pralne pri temperaturi 60°C, Vileda in enakovredno. Enota mere: 1 kos = 1 gobica</t>
    </r>
  </si>
  <si>
    <r>
      <rPr>
        <b/>
        <sz val="10"/>
        <rFont val="Arial Narrow"/>
        <family val="2"/>
        <charset val="238"/>
      </rPr>
      <t>Impregnirane krpe za brisanje prahu</t>
    </r>
    <r>
      <rPr>
        <sz val="10"/>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</si>
  <si>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rFont val="Arial Narrow"/>
        <family val="2"/>
        <charset val="238"/>
      </rPr>
      <t>Krpa za tla za držala Taski/TTS, dimenzija krpe 40 x 13 cm</t>
    </r>
    <r>
      <rPr>
        <sz val="10"/>
        <rFont val="Arial Narrow"/>
        <family val="2"/>
        <charset val="238"/>
      </rPr>
      <t>, mikro poliester-bombaž (za vpet, s tremi neti), barvno kodiranje,  primerno za suho in mokro čiščenje, za vse vrste tal, pralne pri 90</t>
    </r>
    <r>
      <rPr>
        <sz val="10"/>
        <rFont val="Calibri"/>
        <family val="2"/>
        <charset val="238"/>
      </rPr>
      <t>°</t>
    </r>
    <r>
      <rPr>
        <sz val="10"/>
        <rFont val="Arial Narrow"/>
        <family val="2"/>
        <charset val="238"/>
      </rPr>
      <t>C, zdrži 300 pranj, je zelo vpojna. Kombinacija gosto prešitih zank in res. Kompatibilnost s čistilcem za tla/ nosilcem krp za vpenjanje.
Ponudnik priloži tehnični list.
Enota mere: 1 kos = 1 krpa</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</si>
  <si>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brez pudra. </t>
    </r>
    <r>
      <rPr>
        <sz val="10"/>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rFont val="Arial Narrow"/>
        <family val="2"/>
        <charset val="238"/>
      </rPr>
      <t xml:space="preserve">Zahtevan standard EN 455, </t>
    </r>
    <r>
      <rPr>
        <sz val="10"/>
        <rFont val="Arial Narrow"/>
        <family val="2"/>
        <charset val="238"/>
      </rPr>
      <t>primerne za stik z živili</t>
    </r>
    <r>
      <rPr>
        <b/>
        <sz val="10"/>
        <rFont val="Arial Narrow"/>
        <family val="2"/>
        <charset val="238"/>
      </rPr>
      <t>.</t>
    </r>
    <r>
      <rPr>
        <sz val="10"/>
        <rFont val="Arial Narrow"/>
        <family val="2"/>
        <charset val="238"/>
      </rPr>
      <t xml:space="preserve"> Od 50 do 100 kos v pakiranju. 
Ponudnik priloži tehnični list.
Enota mere: 100 kos = 100 rokavic</t>
    </r>
  </si>
  <si>
    <r>
      <rPr>
        <b/>
        <sz val="10"/>
        <rFont val="Arial Narrow"/>
        <family val="2"/>
        <charset val="238"/>
      </rPr>
      <t>Zaščitne prevleke za obuvala z gumico</t>
    </r>
    <r>
      <rPr>
        <sz val="10"/>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</si>
  <si>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rFont val="Arial Narrow"/>
        <family val="2"/>
        <charset val="238"/>
      </rPr>
      <t>Pvc koš za smeti,</t>
    </r>
    <r>
      <rPr>
        <sz val="10"/>
        <rFont val="Arial Narrow"/>
        <family val="2"/>
        <charset val="238"/>
      </rPr>
      <t xml:space="preserve"> štirioglat, bel, z nihajnim pokrovom. Zahtevane barve pokrova: modra, rumena, bela.Volumen: 50 l
Enota mere: 1 kos = 1 koš s pokrovom</t>
    </r>
  </si>
  <si>
    <r>
      <rPr>
        <b/>
        <sz val="10"/>
        <rFont val="Arial Narrow"/>
        <family val="2"/>
        <charset val="238"/>
      </rPr>
      <t>Vedro</t>
    </r>
    <r>
      <rPr>
        <sz val="10"/>
        <rFont val="Arial Narrow"/>
        <family val="2"/>
        <charset val="238"/>
      </rPr>
      <t xml:space="preserve"> z ročajem, PE ali PP, </t>
    </r>
    <r>
      <rPr>
        <b/>
        <sz val="10"/>
        <rFont val="Arial Narrow"/>
        <family val="2"/>
        <charset val="238"/>
      </rPr>
      <t>3 - 4 l</t>
    </r>
    <r>
      <rPr>
        <sz val="10"/>
        <rFont val="Arial Narrow"/>
        <family val="2"/>
        <charset val="238"/>
      </rPr>
      <t xml:space="preserve">, kvadratne oblike. Barva: modra, rdeča, rumena in zelena. Možnost namestitve pokrova. </t>
    </r>
  </si>
  <si>
    <r>
      <rPr>
        <b/>
        <sz val="10"/>
        <rFont val="Arial Narrow"/>
        <family val="2"/>
        <charset val="238"/>
      </rPr>
      <t>Sirkova metla</t>
    </r>
    <r>
      <rPr>
        <sz val="10"/>
        <rFont val="Arial Narrow"/>
        <family val="2"/>
        <charset val="238"/>
      </rPr>
      <t>, otroška, min. 2x vezana 
Enota mere: 1 kos</t>
    </r>
  </si>
  <si>
    <r>
      <rPr>
        <b/>
        <sz val="10"/>
        <rFont val="Arial Narrow"/>
        <family val="2"/>
        <charset val="238"/>
      </rPr>
      <t>Sirkova krtača</t>
    </r>
    <r>
      <rPr>
        <sz val="10"/>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</si>
  <si>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rFont val="Arial Narrow"/>
        <family val="2"/>
        <charset val="238"/>
      </rPr>
      <t>Smetišnica z gumo,</t>
    </r>
    <r>
      <rPr>
        <sz val="10"/>
        <rFont val="Arial Narrow"/>
        <family val="2"/>
        <charset val="238"/>
      </rPr>
      <t xml:space="preserve"> prilegajoč rob za  enostavno pobiranje smeti, se ne sme zvijati, iz kvalitetne debelejše plastike.</t>
    </r>
    <r>
      <rPr>
        <b/>
        <sz val="10"/>
        <rFont val="Arial Narrow"/>
        <family val="2"/>
        <charset val="238"/>
      </rPr>
      <t xml:space="preserve"> </t>
    </r>
    <r>
      <rPr>
        <sz val="10"/>
        <rFont val="Arial Narrow"/>
        <family val="2"/>
        <charset val="238"/>
      </rPr>
      <t>Vileda ali enakovredno.</t>
    </r>
  </si>
  <si>
    <r>
      <rPr>
        <b/>
        <sz val="10"/>
        <rFont val="Arial Narrow"/>
        <family val="2"/>
        <charset val="238"/>
      </rPr>
      <t>Potiskalec vode</t>
    </r>
    <r>
      <rPr>
        <sz val="10"/>
        <rFont val="Arial Narrow"/>
        <family val="2"/>
        <charset val="238"/>
      </rPr>
      <t xml:space="preserve"> dolžine 45 cm, iz polipropilena. Na spodnji strani ima dvojno belo gumo. Kompatibilno z ročajem z luknjo s premerom od 18 do 23 mm. 
Ponudnik priloži tehnični list.
Enota mere: 1 kos = potiskalec </t>
    </r>
  </si>
  <si>
    <r>
      <rPr>
        <b/>
        <sz val="10"/>
        <rFont val="Arial Narrow"/>
        <family val="2"/>
        <charset val="238"/>
      </rPr>
      <t xml:space="preserve">Trapezno brisalo </t>
    </r>
    <r>
      <rPr>
        <sz val="10"/>
        <rFont val="Arial Narrow"/>
        <family val="2"/>
        <charset val="238"/>
      </rPr>
      <t xml:space="preserve">40 cm, pritrditev krpe </t>
    </r>
    <r>
      <rPr>
        <b/>
        <sz val="10"/>
        <rFont val="Arial Narrow"/>
        <family val="2"/>
        <charset val="238"/>
      </rPr>
      <t>na ježke</t>
    </r>
    <r>
      <rPr>
        <sz val="10"/>
        <rFont val="Arial Narrow"/>
        <family val="2"/>
        <charset val="238"/>
      </rPr>
      <t>, z držalom 140 do 170 cm.</t>
    </r>
  </si>
  <si>
    <r>
      <rPr>
        <b/>
        <sz val="10"/>
        <rFont val="Arial Narrow"/>
        <family val="2"/>
        <charset val="238"/>
      </rPr>
      <t>Peki papir bel</t>
    </r>
    <r>
      <rPr>
        <sz val="10"/>
        <rFont val="Arial Narrow"/>
        <family val="2"/>
        <charset val="238"/>
      </rPr>
      <t xml:space="preserve">, obstojen do T 220 C, oslojen z obeh strani z neoprejemljivim slojem, </t>
    </r>
    <r>
      <rPr>
        <b/>
        <sz val="10"/>
        <rFont val="Arial Narrow"/>
        <family val="2"/>
        <charset val="238"/>
      </rPr>
      <t>42 - 46 cm X 100-200 m</t>
    </r>
    <r>
      <rPr>
        <sz val="10"/>
        <rFont val="Arial Narrow"/>
        <family val="2"/>
        <charset val="238"/>
      </rPr>
      <t>. Potrdilo "v skaldu z ZZUZIS" zahtevano. Enota mere 10 tm = 10tm papirja</t>
    </r>
  </si>
  <si>
    <r>
      <rPr>
        <b/>
        <sz val="10"/>
        <rFont val="Arial Narrow"/>
        <family val="2"/>
        <charset val="238"/>
      </rPr>
      <t xml:space="preserve">Papirnate vrečke </t>
    </r>
    <r>
      <rPr>
        <sz val="10"/>
        <rFont val="Arial Narrow"/>
        <family val="2"/>
        <charset val="238"/>
      </rPr>
      <t xml:space="preserve">za živila dimenzije: velikost 1 kg, oz. </t>
    </r>
    <r>
      <rPr>
        <b/>
        <sz val="10"/>
        <rFont val="Arial Narrow"/>
        <family val="2"/>
        <charset val="238"/>
      </rPr>
      <t>širina 12 - 16 cm in dolžina 25 - 30 cm</t>
    </r>
    <r>
      <rPr>
        <sz val="10"/>
        <rFont val="Arial Narrow"/>
        <family val="2"/>
        <charset val="238"/>
      </rPr>
      <t>. material, barva: papir. Potrdilo "v skladu z ZZUZIS": zahtevano. Enota mere kos.</t>
    </r>
  </si>
  <si>
    <r>
      <rPr>
        <b/>
        <sz val="10"/>
        <rFont val="Arial Narrow"/>
        <family val="2"/>
        <charset val="238"/>
      </rPr>
      <t>Papirnate rjave vrečke za živila,</t>
    </r>
    <r>
      <rPr>
        <sz val="10"/>
        <rFont val="Arial Narrow"/>
        <family val="2"/>
        <charset val="238"/>
      </rPr>
      <t xml:space="preserve"> širine 18 - 21 cm in dolžine 35 - 40 cm, debelina najmanj 50 g/m2,Potrdilo "v skladu z ZZUZIS": zahtevano</t>
    </r>
  </si>
  <si>
    <r>
      <rPr>
        <b/>
        <sz val="10"/>
        <rFont val="Arial Narrow"/>
        <family val="2"/>
        <charset val="238"/>
      </rPr>
      <t xml:space="preserve">Krožniki </t>
    </r>
    <r>
      <rPr>
        <sz val="10"/>
        <rFont val="Arial Narrow"/>
        <family val="2"/>
        <charset val="238"/>
      </rPr>
      <t>za enkratno uporabo, biološko razgradljivi, plitvi, premer 15 -20 cm, Potrdilo "v skladu z ZZUZIS": zahtevano</t>
    </r>
  </si>
  <si>
    <r>
      <rPr>
        <b/>
        <sz val="10"/>
        <rFont val="Arial Narrow"/>
        <family val="2"/>
        <charset val="238"/>
      </rPr>
      <t xml:space="preserve">Kozarci, </t>
    </r>
    <r>
      <rPr>
        <sz val="10"/>
        <rFont val="Arial Narrow"/>
        <family val="2"/>
        <charset val="238"/>
      </rPr>
      <t>1-2 dcl, biološko razgradljivi, (pakiranje do 100/1), Potrdilo "v skladu z ZZUZIS": zahtevano
Enota mere: 100 kos = 100 lončkov</t>
    </r>
  </si>
  <si>
    <r>
      <rPr>
        <b/>
        <sz val="10"/>
        <rFont val="Arial Narrow"/>
        <family val="2"/>
        <charset val="238"/>
      </rPr>
      <t>Krpa za čiščenje oken, PVA.</t>
    </r>
    <r>
      <rPr>
        <sz val="10"/>
        <rFont val="Arial Narrow"/>
        <family val="2"/>
        <charset val="238"/>
      </rPr>
      <t xml:space="preserve"> Velikost: 38 cm x 35 cm, +/- 1cm. Teža min. 245 g/m2, debelina 1,45 mm. Sestava: 70 %poliester, 30 % poliamid in premaz 100% polivinil alkohol. Zahtevane barve: modra, rdeča, zelena, rumena. Ne pušča lis, dobra vpojnost (min. 500 %), enostavno ožemanje in izpiranje, pralne na 95°C, z možnostjo sušena v bobnu pri nizki temperaturi. PVA micro Vileda Professional ali enakovredno.
Enota mere: 1 kos = 1 krpa</t>
    </r>
  </si>
  <si>
    <r>
      <rPr>
        <b/>
        <sz val="10"/>
        <rFont val="Arial Narrow"/>
        <family val="2"/>
        <charset val="238"/>
      </rPr>
      <t xml:space="preserve">Krpa za tla za držala Taski/TTS, dimenzija krpe 40 x 13 cm, </t>
    </r>
    <r>
      <rPr>
        <sz val="10"/>
        <rFont val="Arial Narrow"/>
        <family val="2"/>
        <charset val="238"/>
      </rPr>
      <t>mikro poliester-bombaž (na žepke), barvno kodiranje, primerno za suho in mokro čiščenje, za vse vrste tal, pralne pri 90°C, zdrži 300 pranj, je zelo vpojna. Kombinacija gosto prešitih zank in res. Kompatibilna čistilcem za tla/ nosilcem krp na žepke..
Enota mere: 1 kos = 1 krpa</t>
    </r>
  </si>
  <si>
    <r>
      <rPr>
        <b/>
        <sz val="10"/>
        <rFont val="Arial Narrow"/>
        <family val="2"/>
        <charset val="238"/>
      </rPr>
      <t>Gospodinjske rokavice</t>
    </r>
    <r>
      <rPr>
        <sz val="10"/>
        <rFont val="Arial Narrow"/>
        <family val="2"/>
        <charset val="238"/>
      </rPr>
      <t xml:space="preserve"> za večkratno uporabo iz </t>
    </r>
    <r>
      <rPr>
        <b/>
        <sz val="10"/>
        <rFont val="Arial Narrow"/>
        <family val="2"/>
        <charset val="238"/>
      </rPr>
      <t>lateksa</t>
    </r>
    <r>
      <rPr>
        <sz val="10"/>
        <rFont val="Arial Narrow"/>
        <family val="2"/>
        <charset val="238"/>
      </rPr>
      <t>, visoko elastične in fleksibilne, trpežne, notranji bombažni nanos, dober oprijem na mokri in spolzki podlagi (z reliefom), lahko navlačenje, po uporabi se ne lepijo, dolžina 29 cm +/-1cm, debeline min. 0,4 mm. velikosti: 7, 8, 9, 10.  Zahtevane barve: rumena, modra, zelena, rdeča.  Pakiranje posamezni par, kategorija III , EN374, EN388  primerne za delo z živili. 
Vileda Professional "MultiPurpose" ali enakovredno
Enota mere: 1 kos = 1 par</t>
    </r>
  </si>
  <si>
    <r>
      <rPr>
        <b/>
        <sz val="10"/>
        <rFont val="Arial Narrow"/>
        <family val="2"/>
        <charset val="238"/>
      </rPr>
      <t>Zaščitne bombažne rokavice</t>
    </r>
    <r>
      <rPr>
        <sz val="10"/>
        <rFont val="Arial Narrow"/>
        <family val="2"/>
        <charset val="238"/>
      </rPr>
      <t xml:space="preserve">, bele barve, pralne na 95 </t>
    </r>
    <r>
      <rPr>
        <sz val="10"/>
        <rFont val="Calibri"/>
        <family val="2"/>
        <charset val="238"/>
      </rPr>
      <t>°</t>
    </r>
    <r>
      <rPr>
        <sz val="10"/>
        <rFont val="Arial Narrow"/>
        <family val="2"/>
        <charset val="238"/>
      </rPr>
      <t>C, velikosti S, M, L, XL. 
Enota mere: par</t>
    </r>
  </si>
  <si>
    <r>
      <rPr>
        <b/>
        <sz val="10"/>
        <rFont val="Arial Narrow"/>
        <family val="2"/>
        <charset val="238"/>
      </rPr>
      <t xml:space="preserve">Rokavica iz  nitrila brez pudra za enkratno uporabo, nesterilna. </t>
    </r>
    <r>
      <rPr>
        <sz val="10"/>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Enota mere: 100 kos = 100 rokavic</t>
    </r>
  </si>
  <si>
    <r>
      <rPr>
        <b/>
        <sz val="10"/>
        <rFont val="Arial Narrow"/>
        <family val="2"/>
        <charset val="238"/>
      </rPr>
      <t xml:space="preserve">Medicinske rokavice latex </t>
    </r>
    <r>
      <rPr>
        <sz val="10"/>
        <rFont val="Arial Narrow"/>
        <family val="2"/>
        <charset val="238"/>
      </rPr>
      <t>za enkratno uporabo. Zahtevane velikosti: XS, S, M, L, XL.</t>
    </r>
    <r>
      <rPr>
        <b/>
        <sz val="10"/>
        <rFont val="Arial Narrow"/>
        <family val="2"/>
        <charset val="238"/>
      </rPr>
      <t xml:space="preserve"> Nesterilne, s pudrom. </t>
    </r>
    <r>
      <rPr>
        <sz val="10"/>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rFont val="Arial Narrow"/>
        <family val="2"/>
        <charset val="238"/>
      </rPr>
      <t xml:space="preserve">Zahtevan standard EN 455, </t>
    </r>
    <r>
      <rPr>
        <sz val="10"/>
        <rFont val="Arial Narrow"/>
        <family val="2"/>
        <charset val="238"/>
      </rPr>
      <t>primerne za stik z živili. Od 50 do 100 kos v pakiranju. 
Enota mere: 100 kos = 100 rokavic</t>
    </r>
  </si>
  <si>
    <r>
      <rPr>
        <b/>
        <sz val="10"/>
        <rFont val="Arial Narrow"/>
        <family val="2"/>
        <charset val="238"/>
      </rPr>
      <t>Čistilec za tla / nosilec za krpe na žepke</t>
    </r>
    <r>
      <rPr>
        <sz val="10"/>
        <rFont val="Arial Narrow"/>
        <family val="2"/>
        <charset val="238"/>
      </rPr>
      <t>, klasičen brez ročaja, iz močne PP plastike in steklenih vlaken, dimenzije 40 x 11 cm. Nosilec je ubogljiv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</si>
  <si>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rFont val="Arial Narrow"/>
        <family val="2"/>
        <charset val="238"/>
      </rPr>
      <t>Čistilec za tla/nosilec krp za vpenjanje</t>
    </r>
    <r>
      <rPr>
        <sz val="10"/>
        <rFont val="Arial Narrow"/>
        <family val="2"/>
        <charset val="238"/>
      </rPr>
      <t>, klasičen brez ročaja,  iz močne PP plastike in steklenih vlaken, dimenzije 40 x 11 cm. Nosilec je upogljiv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</si>
  <si>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rFont val="Arial Narrow"/>
        <family val="2"/>
        <charset val="238"/>
      </rPr>
      <t>Vrečka za smeti PE LD -  150 L</t>
    </r>
    <r>
      <rPr>
        <sz val="10"/>
        <rFont val="Arial Narrow"/>
        <family val="2"/>
        <charset val="238"/>
      </rPr>
      <t xml:space="preserve">
ali dimenzije min : 800 x 1200 mm, min 40 mikronov, v roli do 50 kos, bela in črna
Enota mere: 100 kos = 100 vrečk</t>
    </r>
  </si>
  <si>
    <r>
      <rPr>
        <b/>
        <sz val="10"/>
        <rFont val="Arial Narrow"/>
        <family val="2"/>
        <charset val="238"/>
      </rPr>
      <t>Vrečka za smeti PE LD -  60 L</t>
    </r>
    <r>
      <rPr>
        <sz val="10"/>
        <rFont val="Arial Narrow"/>
        <family val="2"/>
        <charset val="238"/>
      </rPr>
      <t xml:space="preserve">
ali dimenzije min : 600 x 700 mm,  min 18 mikronov, v roli do 50 kos, črne in bele
Enota mere: 100 kos = 100 vrečk</t>
    </r>
  </si>
  <si>
    <t>Za vse artikle proizvajalec priloži tehnični list, če tega ni pa deklaracijo izdelka. Naročnik si v fazi analize pridružuje zahtevati tudi dodatno dokumentacijo in vzorce ponujenih artiklov, ki za ponujeni izdelek dokazuje izpolnjevanje naročnikovih zahtev iz opisa artikla.</t>
  </si>
  <si>
    <r>
      <rPr>
        <b/>
        <sz val="10"/>
        <rFont val="Arial Narrow"/>
        <family val="2"/>
        <charset val="238"/>
      </rPr>
      <t xml:space="preserve">Mikrokrpica </t>
    </r>
    <r>
      <rPr>
        <sz val="10"/>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rFont val="Arial Narrow"/>
        <family val="2"/>
        <charset val="238"/>
      </rPr>
      <t>2</t>
    </r>
    <r>
      <rPr>
        <sz val="10"/>
        <rFont val="Arial Narrow"/>
        <family val="2"/>
        <charset val="238"/>
      </rPr>
      <t xml:space="preserve">. Sestava: mikro vlakna min 80 % poliestra, ostalo poliamid. Pralne pri temperaturi min. 90°C, z možnostjo sušenja v bobnu pri nizki temperaturi. 
Enota mere: 1 kos = 1 krpa </t>
    </r>
  </si>
  <si>
    <r>
      <rPr>
        <b/>
        <sz val="10"/>
        <rFont val="Arial Narrow"/>
        <family val="2"/>
        <charset val="238"/>
      </rPr>
      <t xml:space="preserve">Gobice rumena s črno abrazivno kopreno, mala </t>
    </r>
    <r>
      <rPr>
        <sz val="10"/>
        <rFont val="Arial Narrow"/>
        <family val="2"/>
        <charset val="238"/>
      </rPr>
      <t xml:space="preserve">za temeljito ročno pomivanje posode in odstranjevanje ostankov hrane na posodi. Mere 7 x 9,5 x 4,5 cm ( š x d x v), +/- 1 cm. Abrazivna stran v debelini min 4,5 mm. Ergonomska oblika z utori. Gobica in abrazivni del morata biti iz kvalitnega materiala in se pri uporabi med seboj ne smeta ločiti. Pralne pri temperaturi 60°C, Vileda Professional ali enakovredno.
Enota mere: kos = 1 gobica </t>
    </r>
  </si>
  <si>
    <r>
      <rPr>
        <b/>
        <sz val="10"/>
        <rFont val="Arial Narrow"/>
        <family val="2"/>
        <charset val="238"/>
      </rPr>
      <t>Ročaj za čistilec za tla</t>
    </r>
    <r>
      <rPr>
        <sz val="10"/>
        <rFont val="Arial Narrow"/>
        <family val="2"/>
        <charset val="238"/>
      </rPr>
      <t xml:space="preserve">, dolžine 140 - 170 cm, ergonomsko oblikovan, z nedrsečim gumijastim oprijemalom, iz aluminija, z univerzalnim navojem. TTS ali enakovredno. </t>
    </r>
  </si>
  <si>
    <t>Potrdilo "v skladu z ZZUZIS" zahtevano: od 18 -20 in od 51 do 70</t>
  </si>
  <si>
    <r>
      <rPr>
        <b/>
        <sz val="10"/>
        <rFont val="Arial Narrow"/>
        <family val="2"/>
        <charset val="238"/>
      </rPr>
      <t xml:space="preserve">Desertne žličke </t>
    </r>
    <r>
      <rPr>
        <b/>
        <sz val="10"/>
        <color rgb="FFFF0000"/>
        <rFont val="Arial Narrow"/>
        <family val="2"/>
        <charset val="238"/>
      </rPr>
      <t>(lahko lesene žličke)</t>
    </r>
    <r>
      <rPr>
        <b/>
        <sz val="10"/>
        <rFont val="Arial Narrow"/>
        <family val="2"/>
        <charset val="238"/>
      </rPr>
      <t>, za 1x uporabo,</t>
    </r>
    <r>
      <rPr>
        <sz val="10"/>
        <rFont val="Arial Narrow"/>
        <family val="2"/>
        <charset val="238"/>
      </rPr>
      <t xml:space="preserve"> biološko razgradljive, Potrdilo "v skladu z ZZUZIS": zahtevano</t>
    </r>
  </si>
  <si>
    <r>
      <rPr>
        <b/>
        <sz val="10"/>
        <color theme="1"/>
        <rFont val="Arial"/>
        <family val="2"/>
        <charset val="238"/>
      </rPr>
      <t xml:space="preserve">Visoko alkalno (pH 12 - 13, </t>
    </r>
    <r>
      <rPr>
        <b/>
        <sz val="10"/>
        <color rgb="FFFF0000"/>
        <rFont val="Arial"/>
        <family val="2"/>
        <charset val="238"/>
      </rPr>
      <t>lahko 13-14</t>
    </r>
    <r>
      <rPr>
        <b/>
        <sz val="10"/>
        <color theme="1"/>
        <rFont val="Arial"/>
        <family val="2"/>
        <charset val="238"/>
      </rPr>
      <t>) tekoče koncentrirano pomivalno sredstvo s klorom za uporabo v vseh profesionalnih pomivalnih strojih.</t>
    </r>
    <r>
      <rPr>
        <sz val="10"/>
        <color theme="1"/>
        <rFont val="Arial"/>
        <family val="2"/>
        <charset val="238"/>
      </rPr>
      <t xml:space="preserve">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12 - 25 kg. Dobavitelj zagotovitvi ustrezno avtomatsko dozirno tehniko. Sredstvo mora biti primerno za uporabo v naročnikovem pomivalnem stroju.  Enakovredno kot F8400. </t>
    </r>
  </si>
  <si>
    <r>
      <rPr>
        <b/>
        <sz val="10"/>
        <color theme="1"/>
        <rFont val="Arial"/>
        <family val="2"/>
        <charset val="238"/>
      </rPr>
      <t xml:space="preserve">Tekoče koncentrirano kislo (pH 2 - 3, </t>
    </r>
    <r>
      <rPr>
        <b/>
        <sz val="10"/>
        <color rgb="FFFF0000"/>
        <rFont val="Arial"/>
        <family val="2"/>
        <charset val="238"/>
      </rPr>
      <t>lahko 1 - 2</t>
    </r>
    <r>
      <rPr>
        <b/>
        <sz val="10"/>
        <color theme="1"/>
        <rFont val="Arial"/>
        <family val="2"/>
        <charset val="238"/>
      </rPr>
      <t>) izpiralno sredstvo</t>
    </r>
    <r>
      <rPr>
        <sz val="10"/>
        <color theme="1"/>
        <rFont val="Arial"/>
        <family val="2"/>
        <charset val="238"/>
      </rPr>
      <t xml:space="preserve">, primerno za izpiranje posode iz različnih materialov; sredstvo mora biti kompatibilno s pomivalnim sredstvom 1 , </t>
    </r>
    <r>
      <rPr>
        <b/>
        <sz val="10"/>
        <color theme="1"/>
        <rFont val="Arial"/>
        <family val="2"/>
        <charset val="238"/>
      </rPr>
      <t>4 in 6.</t>
    </r>
    <r>
      <rPr>
        <sz val="10"/>
        <color theme="1"/>
        <rFont val="Arial"/>
        <family val="2"/>
        <charset val="238"/>
      </rPr>
      <t xml:space="preserve"> Sredstvo mora biti primerno za uporabo v naročnikovem pomivalnem stroju. Sestava  omogoča hitro sušenje brez madežev in sledi, brez kapljic in daje bleščeč sijaj. Ne vsebuje NTA, klora in fosfatov. Kanister 5 - 25 L. Dobavitelj zagotovitvi ustrezno avtomatsko dozirno tehniko.</t>
    </r>
    <r>
      <rPr>
        <sz val="10"/>
        <color rgb="FF00B0F0"/>
        <rFont val="Arial"/>
        <family val="2"/>
        <charset val="238"/>
      </rPr>
      <t xml:space="preserve"> </t>
    </r>
    <r>
      <rPr>
        <sz val="10"/>
        <color theme="1"/>
        <rFont val="Arial"/>
        <family val="2"/>
        <charset val="238"/>
      </rPr>
      <t xml:space="preserve">Enakovredno kot B 200 S. </t>
    </r>
  </si>
  <si>
    <r>
      <t xml:space="preserve">Tekoči alkalni ojačevalec pranja, učinkovito odstranjuje beljakovinske madeže.  pH vrednost pri 100%: 13,2 - 13,6. Pakiranje: 10 - 25 kg. Ustreza Uredbi o zelenem javnem naročanju </t>
    </r>
    <r>
      <rPr>
        <sz val="10"/>
        <color theme="1"/>
        <rFont val="Arial Narrow"/>
        <family val="2"/>
        <charset val="238"/>
      </rPr>
      <t xml:space="preserve">- priložiti ustrezno dokazilo. </t>
    </r>
  </si>
  <si>
    <r>
      <t>Granulirana regeneracijska sol za mehčanje vode, embaliranje 1-</t>
    </r>
    <r>
      <rPr>
        <sz val="10"/>
        <color rgb="FFFF0000"/>
        <rFont val="Arial"/>
        <family val="2"/>
        <charset val="238"/>
      </rPr>
      <t>2,2 kg</t>
    </r>
    <r>
      <rPr>
        <sz val="10"/>
        <rFont val="Arial"/>
        <family val="2"/>
        <charset val="238"/>
      </rPr>
      <t xml:space="preserve">
</t>
    </r>
  </si>
  <si>
    <r>
      <rPr>
        <b/>
        <sz val="10"/>
        <rFont val="Arial Narrow"/>
        <family val="2"/>
        <charset val="238"/>
      </rPr>
      <t xml:space="preserve">Gobica rumena </t>
    </r>
    <r>
      <rPr>
        <sz val="10"/>
        <rFont val="Arial Narrow"/>
        <family val="2"/>
        <charset val="238"/>
      </rPr>
      <t xml:space="preserve">s črno abrazivno kopreno, srednja, za temeljito ročno pomivanje posode in odstranjevanje ostankov hrane na posodi. Mere 9 x 15 x 4,5 cm (š x d x v) +/- 1 cm </t>
    </r>
    <r>
      <rPr>
        <sz val="10"/>
        <color rgb="FFFF0000"/>
        <rFont val="Arial Narrow"/>
        <family val="2"/>
        <charset val="238"/>
      </rPr>
      <t>(lahko 7x15 cm)</t>
    </r>
    <r>
      <rPr>
        <sz val="10"/>
        <rFont val="Arial Narrow"/>
        <family val="2"/>
        <charset val="238"/>
      </rPr>
      <t>. Abrazivna stran v debelini min 4,5 mm. Ergonomska oblika z utori. Gobica in abrazivni del morata biti iz kvalitetnega materiala in se pri uporabi med seboj ne smeta ločiti. Pralne pri temperaturi 60°C.
Professional ali enakovredno. 
Enota mere kos= 1 gobica</t>
    </r>
  </si>
  <si>
    <r>
      <rPr>
        <b/>
        <sz val="10"/>
        <rFont val="Arial Narrow"/>
        <family val="2"/>
        <charset val="238"/>
      </rPr>
      <t xml:space="preserve">Nastavek za maslenke (lamelno brisalo) širine 60 cm x 10-12 cm z ALU ročajem dolžine 140 cm </t>
    </r>
    <r>
      <rPr>
        <b/>
        <sz val="10"/>
        <color rgb="FFFF0000"/>
        <rFont val="Arial Narrow"/>
        <family val="2"/>
        <charset val="238"/>
      </rPr>
      <t>(lahko 150 cm)</t>
    </r>
    <r>
      <rPr>
        <sz val="10"/>
        <rFont val="Arial Narrow"/>
        <family val="2"/>
        <charset val="238"/>
      </rPr>
      <t xml:space="preserve">, za suho čiščenje tal, iz močne PP plastike. Spodnji del brisala je prekrit z gumo iz lamele. Zgornji del brisala ima 2 čepa </t>
    </r>
    <r>
      <rPr>
        <sz val="10"/>
        <color rgb="FFFF0000"/>
        <rFont val="Arial Narrow"/>
        <family val="2"/>
        <charset val="238"/>
      </rPr>
      <t>(lahko 4 luknje)</t>
    </r>
    <r>
      <rPr>
        <sz val="10"/>
        <rFont val="Arial Narrow"/>
        <family val="2"/>
        <charset val="238"/>
      </rPr>
      <t>za pritrditev maslenke. Kompatibilno z ročajem z luknjo s premerom od 18 do 23 mm.
Ponudnik priloži tehnični list.
Enota mere 1 kos = 1 lamelno brisalo z ALU ročajem</t>
    </r>
  </si>
  <si>
    <r>
      <rPr>
        <b/>
        <sz val="10"/>
        <rFont val="Arial Narrow"/>
        <family val="2"/>
        <charset val="238"/>
      </rPr>
      <t>Krpa za tla,</t>
    </r>
    <r>
      <rPr>
        <sz val="10"/>
        <rFont val="Arial Narrow"/>
        <family val="2"/>
        <charset val="238"/>
      </rPr>
      <t xml:space="preserve"> rumena</t>
    </r>
    <r>
      <rPr>
        <sz val="10"/>
        <color rgb="FFFF0000"/>
        <rFont val="Arial Narrow"/>
        <family val="2"/>
        <charset val="238"/>
      </rPr>
      <t xml:space="preserve"> (ali oranžne barve, modre)</t>
    </r>
    <r>
      <rPr>
        <sz val="10"/>
        <rFont val="Arial Narrow"/>
        <family val="2"/>
        <charset val="238"/>
      </rPr>
      <t xml:space="preserve">, zelo vpojna in trpežna, velikost 59 x 50 cm, +/- 1 cm, </t>
    </r>
    <r>
      <rPr>
        <sz val="10"/>
        <color rgb="FFFF0000"/>
        <rFont val="Arial Narrow"/>
        <family val="2"/>
        <charset val="238"/>
      </rPr>
      <t xml:space="preserve">(lahko 50x70 cm) </t>
    </r>
    <r>
      <rPr>
        <sz val="10"/>
        <rFont val="Arial Narrow"/>
        <family val="2"/>
        <charset val="238"/>
      </rPr>
      <t xml:space="preserve">min. 70% viskoza, pralna na 95°C, sušenje v sušilcu, </t>
    </r>
    <r>
      <rPr>
        <b/>
        <sz val="10"/>
        <rFont val="Arial Narrow"/>
        <family val="2"/>
        <charset val="238"/>
      </rPr>
      <t>pakiranje do 5 kosov</t>
    </r>
    <r>
      <rPr>
        <sz val="10"/>
        <rFont val="Arial Narrow"/>
        <family val="2"/>
        <charset val="238"/>
      </rPr>
      <t>, Vileda professional Floorcloth Yellow in enakovredno 
Enota mere: 1kos = 1 krpa</t>
    </r>
  </si>
  <si>
    <r>
      <rPr>
        <b/>
        <sz val="10"/>
        <rFont val="Arial Narrow"/>
        <family val="2"/>
        <charset val="238"/>
      </rPr>
      <t>Krpa za tla, univerzalna, mešanica bombaža in sintetike</t>
    </r>
    <r>
      <rPr>
        <sz val="10"/>
        <rFont val="Arial Narrow"/>
        <family val="2"/>
        <charset val="238"/>
      </rPr>
      <t>, min.</t>
    </r>
    <r>
      <rPr>
        <b/>
        <sz val="10"/>
        <rFont val="Arial Narrow"/>
        <family val="2"/>
        <charset val="238"/>
      </rPr>
      <t xml:space="preserve"> 50</t>
    </r>
    <r>
      <rPr>
        <sz val="10"/>
        <rFont val="Arial Narrow"/>
        <family val="2"/>
        <charset val="238"/>
      </rPr>
      <t xml:space="preserve"> x 70</t>
    </r>
    <r>
      <rPr>
        <b/>
        <sz val="10"/>
        <rFont val="Arial Narrow"/>
        <family val="2"/>
        <charset val="238"/>
      </rPr>
      <t xml:space="preserve"> </t>
    </r>
    <r>
      <rPr>
        <sz val="10"/>
        <rFont val="Arial Narrow"/>
        <family val="2"/>
        <charset val="238"/>
      </rPr>
      <t xml:space="preserve">cm </t>
    </r>
    <r>
      <rPr>
        <sz val="10"/>
        <color rgb="FFFF0000"/>
        <rFont val="Arial Narrow"/>
        <family val="2"/>
        <charset val="238"/>
      </rPr>
      <t>(lahko 50x80 cm)</t>
    </r>
    <r>
      <rPr>
        <sz val="10"/>
        <rFont val="Arial Narrow"/>
        <family val="2"/>
        <charset val="238"/>
      </rPr>
      <t>,  pranje pri min 60 °C. Vileda Vlieser in enakovredno.
Enota mere: 1 kos = 1 krpa</t>
    </r>
  </si>
  <si>
    <r>
      <rPr>
        <b/>
        <sz val="10"/>
        <rFont val="Arial Narrow"/>
        <family val="2"/>
        <charset val="238"/>
      </rPr>
      <t>Krpa za tla za držala Taski/TTS,</t>
    </r>
    <r>
      <rPr>
        <sz val="10"/>
        <rFont val="Arial Narrow"/>
        <family val="2"/>
        <charset val="238"/>
      </rPr>
      <t xml:space="preserve"> za trapezno brisalo dimenzij 40 X 13 cm, pritrditev na ježka. Sestava: 85 % poliester in 15 % poliamid </t>
    </r>
    <r>
      <rPr>
        <sz val="10"/>
        <color rgb="FFFF0000"/>
        <rFont val="Arial Narrow"/>
        <family val="2"/>
        <charset val="238"/>
      </rPr>
      <t>(lahko 80%poliester 20% poliamid)</t>
    </r>
    <r>
      <rPr>
        <sz val="10"/>
        <rFont val="Arial Narrow"/>
        <family val="2"/>
        <charset val="238"/>
      </rPr>
      <t>, barvno kodiranje. Primerno za suho in mokro čiščenje tal, sten in stropov. pralna na 90 °C, z možnostjo sušena v bobnu pri nizki temperaturi. 
Enota mere: 1 kos = 1 krpa</t>
    </r>
  </si>
  <si>
    <r>
      <rPr>
        <b/>
        <sz val="10"/>
        <rFont val="Arial Narrow"/>
        <family val="2"/>
        <charset val="238"/>
      </rPr>
      <t>Plastičen koš</t>
    </r>
    <r>
      <rPr>
        <sz val="10"/>
        <rFont val="Arial Narrow"/>
        <family val="2"/>
        <charset val="238"/>
      </rPr>
      <t xml:space="preserve"> za smeti z nihajnim pokrovom, možnost pritrditvena steno,</t>
    </r>
    <r>
      <rPr>
        <b/>
        <sz val="10"/>
        <rFont val="Arial Narrow"/>
        <family val="2"/>
        <charset val="238"/>
      </rPr>
      <t xml:space="preserve"> 25 l,</t>
    </r>
    <r>
      <rPr>
        <sz val="10"/>
        <rFont val="Arial Narrow"/>
        <family val="2"/>
        <charset val="238"/>
      </rPr>
      <t xml:space="preserve"> sive ali bež barve (</t>
    </r>
    <r>
      <rPr>
        <sz val="10"/>
        <color rgb="FFFF0000"/>
        <rFont val="Arial Narrow"/>
        <family val="2"/>
        <charset val="238"/>
      </rPr>
      <t>svetle barve)</t>
    </r>
    <r>
      <rPr>
        <sz val="10"/>
        <rFont val="Arial Narrow"/>
        <family val="2"/>
        <charset val="238"/>
      </rPr>
      <t>. 
Enota mere: 1 kos = 1 koš s pokrovom</t>
    </r>
  </si>
  <si>
    <r>
      <rPr>
        <b/>
        <sz val="10"/>
        <rFont val="Arial Narrow"/>
        <family val="2"/>
        <charset val="238"/>
      </rPr>
      <t>Wc metlica</t>
    </r>
    <r>
      <rPr>
        <sz val="10"/>
        <rFont val="Arial Narrow"/>
        <family val="2"/>
        <charset val="238"/>
      </rPr>
      <t xml:space="preserve">, bela, PVC fi max </t>
    </r>
    <r>
      <rPr>
        <sz val="10"/>
        <color rgb="FFFF0000"/>
        <rFont val="Arial Narrow"/>
        <family val="2"/>
        <charset val="238"/>
      </rPr>
      <t xml:space="preserve">8 </t>
    </r>
    <r>
      <rPr>
        <strike/>
        <sz val="10"/>
        <rFont val="Arial Narrow"/>
        <family val="2"/>
        <charset val="238"/>
      </rPr>
      <t>7</t>
    </r>
    <r>
      <rPr>
        <sz val="10"/>
        <rFont val="Arial Narrow"/>
        <family val="2"/>
        <charset val="238"/>
      </rPr>
      <t xml:space="preserve">cm </t>
    </r>
  </si>
  <si>
    <r>
      <rPr>
        <b/>
        <sz val="10"/>
        <rFont val="Arial Narrow"/>
        <family val="2"/>
        <charset val="238"/>
      </rPr>
      <t xml:space="preserve">Vrečka za smeti PE HD -  30 L </t>
    </r>
    <r>
      <rPr>
        <b/>
        <sz val="10"/>
        <color rgb="FFFF0000"/>
        <rFont val="Arial Narrow"/>
        <family val="2"/>
        <charset val="238"/>
      </rPr>
      <t>(lahko 35 l)</t>
    </r>
    <r>
      <rPr>
        <sz val="10"/>
        <rFont val="Arial Narrow"/>
        <family val="2"/>
        <charset val="238"/>
      </rPr>
      <t xml:space="preserve">
ali dimenzije min : 500 x 600 mm, min 15 mikronov, v roli do 50 kos, črne in bele
Enota mere: 100 kos = 100 vrečk</t>
    </r>
  </si>
  <si>
    <r>
      <rPr>
        <b/>
        <sz val="10"/>
        <rFont val="Arial Narrow"/>
        <family val="2"/>
        <charset val="238"/>
      </rPr>
      <t xml:space="preserve">Vrečka za smeti PE LD -  80 L </t>
    </r>
    <r>
      <rPr>
        <b/>
        <sz val="10"/>
        <color rgb="FFFF0000"/>
        <rFont val="Arial Narrow"/>
        <family val="2"/>
        <charset val="238"/>
      </rPr>
      <t>(lahko 70l)</t>
    </r>
    <r>
      <rPr>
        <b/>
        <sz val="10"/>
        <rFont val="Arial Narrow"/>
        <family val="2"/>
        <charset val="238"/>
      </rPr>
      <t xml:space="preserve">
ali </t>
    </r>
    <r>
      <rPr>
        <sz val="10"/>
        <rFont val="Arial Narrow"/>
        <family val="2"/>
        <charset val="238"/>
      </rPr>
      <t>dimenzije min : 600 x 800 mm, min 40 mikronov, v roli do 50 kos, črne in bele 
Enota mere: 100 kos = 100 vrečk</t>
    </r>
  </si>
  <si>
    <r>
      <rPr>
        <b/>
        <sz val="10"/>
        <rFont val="Arial Narrow"/>
        <family val="2"/>
        <charset val="238"/>
      </rPr>
      <t xml:space="preserve">Vrečka za smeti PE LD -  120 L </t>
    </r>
    <r>
      <rPr>
        <b/>
        <sz val="10"/>
        <color rgb="FFFF0000"/>
        <rFont val="Arial Narrow"/>
        <family val="2"/>
        <charset val="238"/>
      </rPr>
      <t>(lahko 110l)</t>
    </r>
    <r>
      <rPr>
        <b/>
        <sz val="10"/>
        <rFont val="Arial Narrow"/>
        <family val="2"/>
        <charset val="238"/>
      </rPr>
      <t xml:space="preserve">
ali </t>
    </r>
    <r>
      <rPr>
        <sz val="10"/>
        <rFont val="Arial Narrow"/>
        <family val="2"/>
        <charset val="238"/>
      </rPr>
      <t>dimenzije min 700 x 1000 mm, min 40 mikronov, v roli do 50 kos, črne in bele barve
Enota mere: 100 kos = 100 vrečk</t>
    </r>
  </si>
  <si>
    <r>
      <rPr>
        <b/>
        <sz val="10"/>
        <rFont val="Arial Narrow"/>
        <family val="2"/>
        <charset val="238"/>
      </rPr>
      <t>Plastenka</t>
    </r>
    <r>
      <rPr>
        <sz val="10"/>
        <rFont val="Arial Narrow"/>
        <family val="2"/>
        <charset val="238"/>
      </rPr>
      <t xml:space="preserve"> z</t>
    </r>
    <r>
      <rPr>
        <b/>
        <sz val="10"/>
        <rFont val="Arial Narrow"/>
        <family val="2"/>
        <charset val="238"/>
      </rPr>
      <t xml:space="preserve"> razpršilko</t>
    </r>
    <r>
      <rPr>
        <sz val="10"/>
        <rFont val="Arial Narrow"/>
        <family val="2"/>
        <charset val="238"/>
      </rPr>
      <t xml:space="preserve"> (od 500 do 750 ml), material PE, možno 100% reciklirati </t>
    </r>
    <r>
      <rPr>
        <sz val="10"/>
        <color rgb="FFFF0000"/>
        <rFont val="Arial Narrow"/>
        <family val="2"/>
        <charset val="238"/>
      </rPr>
      <t>(lahko material PE brez 100% reciklacije plastenke)</t>
    </r>
    <r>
      <rPr>
        <sz val="10"/>
        <rFont val="Arial Narrow"/>
        <family val="2"/>
        <charset val="238"/>
      </rPr>
      <t xml:space="preserve">
Enota mere: 1 kos = 1 plastenka</t>
    </r>
  </si>
  <si>
    <r>
      <rPr>
        <b/>
        <sz val="10"/>
        <rFont val="Arial Narrow"/>
        <family val="2"/>
        <charset val="238"/>
      </rPr>
      <t>Krpa balerina</t>
    </r>
    <r>
      <rPr>
        <sz val="10"/>
        <rFont val="Arial Narrow"/>
        <family val="2"/>
        <charset val="238"/>
      </rPr>
      <t xml:space="preserve"> za čiščenje, dobro vpojna, pralna na 90ºC. Teža: min 140 g/m2,  40 x 38 cm, +/-2 cm </t>
    </r>
    <r>
      <rPr>
        <sz val="10"/>
        <color rgb="FFFF0000"/>
        <rFont val="Arial Narrow"/>
        <family val="2"/>
        <charset val="238"/>
      </rPr>
      <t>(lahko 35x40 cm).</t>
    </r>
    <r>
      <rPr>
        <sz val="10"/>
        <rFont val="Arial Narrow"/>
        <family val="2"/>
        <charset val="238"/>
      </rPr>
      <t xml:space="preserve"> Sestava min. 80 % bombaž, ostalo polipropilen.Zahtevane barve: rumena, zelena, modra, rdeča, </t>
    </r>
    <r>
      <rPr>
        <b/>
        <sz val="10"/>
        <rFont val="Arial Narrow"/>
        <family val="2"/>
        <charset val="238"/>
      </rPr>
      <t>BELA</t>
    </r>
    <r>
      <rPr>
        <sz val="10"/>
        <rFont val="Arial Narrow"/>
        <family val="2"/>
        <charset val="238"/>
      </rPr>
      <t xml:space="preserve"> </t>
    </r>
    <r>
      <rPr>
        <b/>
        <sz val="10"/>
        <rFont val="Arial Narrow"/>
        <family val="2"/>
        <charset val="238"/>
      </rPr>
      <t>oz. obstojni barvni potisk, ki omogoča jasno razvidno barvno kodiranje.</t>
    </r>
    <r>
      <rPr>
        <sz val="10"/>
        <rFont val="Arial Narrow"/>
        <family val="2"/>
        <charset val="238"/>
      </rPr>
      <t xml:space="preserve">
Enota mere: 1 kos = 1 krpa</t>
    </r>
  </si>
  <si>
    <r>
      <rPr>
        <b/>
        <sz val="10"/>
        <rFont val="Arial Narrow"/>
        <family val="2"/>
        <charset val="238"/>
      </rPr>
      <t>PVC predpasnik z bombažni trakovi</t>
    </r>
    <r>
      <rPr>
        <sz val="10"/>
        <rFont val="Arial Narrow"/>
        <family val="2"/>
        <charset val="238"/>
      </rPr>
      <t xml:space="preserve"> za večkratno uporabo z bombažnimi trakovi, pralen na 40 </t>
    </r>
    <r>
      <rPr>
        <sz val="10"/>
        <rFont val="Calibri"/>
        <family val="2"/>
        <charset val="238"/>
      </rPr>
      <t>°</t>
    </r>
    <r>
      <rPr>
        <sz val="10"/>
        <rFont val="Arial Narrow"/>
        <family val="2"/>
        <charset val="238"/>
      </rPr>
      <t>C, krčenje 0 %. Bele barve. Pakiranje do največ</t>
    </r>
    <r>
      <rPr>
        <strike/>
        <sz val="10"/>
        <rFont val="Arial Narrow"/>
        <family val="2"/>
        <charset val="238"/>
      </rPr>
      <t xml:space="preserve"> </t>
    </r>
    <r>
      <rPr>
        <strike/>
        <sz val="10"/>
        <color rgb="FFFF0000"/>
        <rFont val="Arial Narrow"/>
        <family val="2"/>
        <charset val="238"/>
      </rPr>
      <t xml:space="preserve">5 </t>
    </r>
    <r>
      <rPr>
        <sz val="10"/>
        <color rgb="FFFF0000"/>
        <rFont val="Arial Narrow"/>
        <family val="2"/>
        <charset val="238"/>
      </rPr>
      <t>10 kom</t>
    </r>
    <r>
      <rPr>
        <sz val="10"/>
        <rFont val="Arial Narrow"/>
        <family val="2"/>
        <charset val="238"/>
      </rPr>
      <t xml:space="preserve"> v paketu.
Enota mere: 5/1 kos = 5 predpasnikov</t>
    </r>
  </si>
  <si>
    <r>
      <rPr>
        <b/>
        <sz val="10"/>
        <rFont val="Arial Narrow"/>
        <family val="2"/>
        <charset val="238"/>
      </rPr>
      <t>Zobotrebci</t>
    </r>
    <r>
      <rPr>
        <sz val="10"/>
        <rFont val="Arial Narrow"/>
        <family val="2"/>
        <charset val="238"/>
      </rPr>
      <t xml:space="preserve"> leseni za enkratno uporabo, do 100/1, higiensko pakiranje,Potrdilo "v skladu z ZZUZIS": zahtevano
Enota mere: </t>
    </r>
    <r>
      <rPr>
        <sz val="10"/>
        <color rgb="FFFF0000"/>
        <rFont val="Arial Narrow"/>
        <family val="2"/>
        <charset val="238"/>
      </rPr>
      <t xml:space="preserve">100 kos = 100 zobotrebcev </t>
    </r>
    <r>
      <rPr>
        <strike/>
        <sz val="10"/>
        <color rgb="FFFF0000"/>
        <rFont val="Arial Narrow"/>
        <family val="2"/>
        <charset val="238"/>
      </rPr>
      <t>1000 kos = 1000 zobotrebcev</t>
    </r>
  </si>
  <si>
    <r>
      <rPr>
        <b/>
        <sz val="10"/>
        <rFont val="Arial Narrow"/>
        <family val="2"/>
        <charset val="238"/>
      </rPr>
      <t>PE folija za ovijanje živil,</t>
    </r>
    <r>
      <rPr>
        <sz val="10"/>
        <rFont val="Arial Narrow"/>
        <family val="2"/>
        <charset val="238"/>
      </rPr>
      <t xml:space="preserve"> je dobro sprijemljiva na plastično, kovinsko in keramično posodo, je raztegljiva, širina 30 cm</t>
    </r>
    <r>
      <rPr>
        <sz val="10"/>
        <color rgb="FFFF0000"/>
        <rFont val="Arial Narrow"/>
        <family val="2"/>
        <charset val="238"/>
      </rPr>
      <t xml:space="preserve"> (lahko +/- 1 cm)</t>
    </r>
    <r>
      <rPr>
        <sz val="10"/>
        <rFont val="Arial Narrow"/>
        <family val="2"/>
        <charset val="238"/>
      </rPr>
      <t>, dolžina do 300 m, min 11 mikronov
Potrdilo "v skladu z ZZUZIS" zahtevano.
Enota mere: 100 tm</t>
    </r>
  </si>
  <si>
    <r>
      <rPr>
        <b/>
        <sz val="10"/>
        <rFont val="Arial Narrow"/>
        <family val="2"/>
        <charset val="238"/>
      </rPr>
      <t xml:space="preserve">PE folija za ovijanje živil, </t>
    </r>
    <r>
      <rPr>
        <sz val="10"/>
        <rFont val="Arial Narrow"/>
        <family val="2"/>
        <charset val="238"/>
      </rPr>
      <t xml:space="preserve">je dobro sprijemljiva na plastično, kovinsko in keramično posodo, je raztegljiva, širina 45 cm  </t>
    </r>
    <r>
      <rPr>
        <sz val="10"/>
        <color rgb="FFFF0000"/>
        <rFont val="Arial Narrow"/>
        <family val="2"/>
        <charset val="238"/>
      </rPr>
      <t>(lahko +/- 1 cm)</t>
    </r>
    <r>
      <rPr>
        <sz val="10"/>
        <rFont val="Arial Narrow"/>
        <family val="2"/>
        <charset val="238"/>
      </rPr>
      <t>, dolžina do 300 m, min 11 mikronov
Potrdilo "v skladu z ZZUZIS" zahtevano.
Enota mere: 100 tm</t>
    </r>
  </si>
  <si>
    <r>
      <rPr>
        <b/>
        <sz val="10"/>
        <rFont val="Arial Narrow"/>
        <family val="2"/>
        <charset val="238"/>
      </rPr>
      <t xml:space="preserve">ALU folija za ovijanje živil, </t>
    </r>
    <r>
      <rPr>
        <sz val="10"/>
        <rFont val="Arial Narrow"/>
        <family val="2"/>
        <charset val="238"/>
      </rPr>
      <t xml:space="preserve">širina 30 cm  </t>
    </r>
    <r>
      <rPr>
        <sz val="10"/>
        <color rgb="FFFF0000"/>
        <rFont val="Arial Narrow"/>
        <family val="2"/>
        <charset val="238"/>
      </rPr>
      <t>(lahko +/- 1 cm)</t>
    </r>
    <r>
      <rPr>
        <sz val="10"/>
        <rFont val="Arial Narrow"/>
        <family val="2"/>
        <charset val="238"/>
      </rPr>
      <t>, dolžina od 140 do 160 m, min 12 mikronov
Potrdilo "v skladu z ZZUZIS": zahtevano.
Enota mere: 100 tm</t>
    </r>
  </si>
  <si>
    <r>
      <rPr>
        <b/>
        <sz val="10"/>
        <rFont val="Arial Narrow"/>
        <family val="2"/>
        <charset val="238"/>
      </rPr>
      <t xml:space="preserve">ALU folija za ovijanje živil, </t>
    </r>
    <r>
      <rPr>
        <sz val="10"/>
        <rFont val="Arial Narrow"/>
        <family val="2"/>
        <charset val="238"/>
      </rPr>
      <t xml:space="preserve">
</t>
    </r>
    <r>
      <rPr>
        <b/>
        <sz val="10"/>
        <rFont val="Arial Narrow"/>
        <family val="2"/>
        <charset val="238"/>
      </rPr>
      <t xml:space="preserve">širina 45 cm </t>
    </r>
    <r>
      <rPr>
        <b/>
        <sz val="10"/>
        <color rgb="FFFF0000"/>
        <rFont val="Arial Narrow"/>
        <family val="2"/>
        <charset val="238"/>
      </rPr>
      <t xml:space="preserve"> (lahko +/- 1 cm)</t>
    </r>
    <r>
      <rPr>
        <sz val="10"/>
        <color rgb="FFFF0000"/>
        <rFont val="Arial Narrow"/>
        <family val="2"/>
        <charset val="238"/>
      </rPr>
      <t>,</t>
    </r>
    <r>
      <rPr>
        <sz val="10"/>
        <rFont val="Arial Narrow"/>
        <family val="2"/>
        <charset val="238"/>
      </rPr>
      <t xml:space="preserve"> dolžina od 140 do 160 m, min 12 mikronov
Potrdilo "v skladu z ZZUZIS": zahtevano.
Enota mere: 100 tm</t>
    </r>
  </si>
  <si>
    <r>
      <rPr>
        <b/>
        <sz val="10"/>
        <rFont val="Arial Narrow"/>
        <family val="2"/>
        <charset val="238"/>
      </rPr>
      <t xml:space="preserve">Alu folija </t>
    </r>
    <r>
      <rPr>
        <sz val="10"/>
        <rFont val="Arial Narrow"/>
        <family val="2"/>
        <charset val="238"/>
      </rPr>
      <t xml:space="preserve">za ovijanje živil, širina 30 cm  </t>
    </r>
    <r>
      <rPr>
        <sz val="10"/>
        <color rgb="FFFF0000"/>
        <rFont val="Arial Narrow"/>
        <family val="2"/>
        <charset val="238"/>
      </rPr>
      <t>(lahko +/- 1 cm)</t>
    </r>
    <r>
      <rPr>
        <sz val="10"/>
        <rFont val="Arial Narrow"/>
        <family val="2"/>
        <charset val="238"/>
      </rPr>
      <t>, dolžina 140 - 160 m, min 12 mikronov, v kartonski embalaži z nožem za rezanje
Potrdilo "v skladu z ZZUZIS": zahtevano.
Enota mere: 100 tm</t>
    </r>
  </si>
  <si>
    <r>
      <rPr>
        <b/>
        <sz val="10"/>
        <rFont val="Arial Narrow"/>
        <family val="2"/>
        <charset val="238"/>
      </rPr>
      <t>Alu folija</t>
    </r>
    <r>
      <rPr>
        <sz val="10"/>
        <rFont val="Arial Narrow"/>
        <family val="2"/>
        <charset val="238"/>
      </rPr>
      <t xml:space="preserve"> za ovijanje živil, širina 45 cm </t>
    </r>
    <r>
      <rPr>
        <sz val="10"/>
        <color rgb="FFFF0000"/>
        <rFont val="Arial Narrow"/>
        <family val="2"/>
        <charset val="238"/>
      </rPr>
      <t xml:space="preserve"> (lahko +/- 1 cm),</t>
    </r>
    <r>
      <rPr>
        <sz val="10"/>
        <rFont val="Arial Narrow"/>
        <family val="2"/>
        <charset val="238"/>
      </rPr>
      <t xml:space="preserve"> dolžina 140do 160m, min 12 mikronov, v kartonski embalaži z nožem za rezanje
Potrdilo "v skladu z ZZUZIS": zahtevano.
Enota mere: 100 tm</t>
    </r>
  </si>
  <si>
    <r>
      <rPr>
        <b/>
        <sz val="10"/>
        <rFont val="Arial Narrow"/>
        <family val="2"/>
        <charset val="238"/>
      </rPr>
      <t>PE folija</t>
    </r>
    <r>
      <rPr>
        <sz val="10"/>
        <rFont val="Arial Narrow"/>
        <family val="2"/>
        <charset val="238"/>
      </rPr>
      <t xml:space="preserve"> za ovijanje živil, je dobro sprejemljiva na plastično, kovinsko in keramično posodo, je raztegljiva, širina 30 cm </t>
    </r>
    <r>
      <rPr>
        <sz val="10"/>
        <color rgb="FFFF0000"/>
        <rFont val="Arial Narrow"/>
        <family val="2"/>
        <charset val="238"/>
      </rPr>
      <t xml:space="preserve"> (lahko +/- 1 cm)</t>
    </r>
    <r>
      <rPr>
        <sz val="10"/>
        <rFont val="Arial Narrow"/>
        <family val="2"/>
        <charset val="238"/>
      </rPr>
      <t>, dolžina do 300m, min 11 mikronov v kartonski embalaži z nožem za rezanje. Potrdilo "v skladu z ZZUIS" zahtevano. Enota mere 100 tm.</t>
    </r>
  </si>
  <si>
    <r>
      <rPr>
        <b/>
        <sz val="10"/>
        <rFont val="Arial Narrow"/>
        <family val="2"/>
        <charset val="238"/>
      </rPr>
      <t>PE folija</t>
    </r>
    <r>
      <rPr>
        <sz val="10"/>
        <rFont val="Arial Narrow"/>
        <family val="2"/>
        <charset val="238"/>
      </rPr>
      <t xml:space="preserve"> za ovijanje živil, je dobro sprijemljiva na plastično, kovinsko, in keramično posodo, je raztegljiva, širina 45 cm </t>
    </r>
    <r>
      <rPr>
        <sz val="10"/>
        <color rgb="FFFF0000"/>
        <rFont val="Arial Narrow"/>
        <family val="2"/>
        <charset val="238"/>
      </rPr>
      <t xml:space="preserve"> (lahko +/- 1 cm)</t>
    </r>
    <r>
      <rPr>
        <sz val="10"/>
        <rFont val="Arial Narrow"/>
        <family val="2"/>
        <charset val="238"/>
      </rPr>
      <t>, dolžina 300m, min 11 mikronov, v kartonski embalaži z nožem za rezanje. Potrdilo v "skladu z ZZUZZIS" zahtevano. Enota mere 100tm.</t>
    </r>
  </si>
  <si>
    <r>
      <t xml:space="preserve">Tekoči visoko koncentrirani alkalni detergent primeren za tekstile iz poliestra, bombaža, lanenega platna in visokoze za profesionalne pralnice. Učinkovito odstranjuje maščobe in močne umazanije. </t>
    </r>
    <r>
      <rPr>
        <strike/>
        <sz val="10"/>
        <color rgb="FFFF0000"/>
        <rFont val="Arial Narrow"/>
        <family val="2"/>
        <charset val="238"/>
      </rPr>
      <t>Imeti mora veljaven certifikat tipa I neodvisne ekološke organizacije, kot npr. Ecolabel, Swan</t>
    </r>
    <r>
      <rPr>
        <sz val="10"/>
        <rFont val="Arial Narrow"/>
        <family val="2"/>
        <charset val="238"/>
      </rPr>
      <t xml:space="preserve">. pH pri 100%: 12 - 14. Pakiranje: 20 - 25 kg. </t>
    </r>
    <r>
      <rPr>
        <sz val="10"/>
        <color rgb="FFFF0000"/>
        <rFont val="Arial Narrow"/>
        <family val="2"/>
        <charset val="238"/>
      </rPr>
      <t xml:space="preserve">Ustreza Uredbi o zelenem javnem naročanju - priložiti ustrezno dokazilo. </t>
    </r>
  </si>
  <si>
    <r>
      <t xml:space="preserve">Za artikle pod </t>
    </r>
    <r>
      <rPr>
        <sz val="10"/>
        <color rgb="FFFF0000"/>
        <rFont val="Arial Narrow"/>
        <family val="2"/>
        <charset val="238"/>
      </rPr>
      <t xml:space="preserve">zap.št. 1, 2 in 6 je potrebno priložiti dokazilo, da so artikli skladni z Uredbo o ZeJN. </t>
    </r>
    <r>
      <rPr>
        <strike/>
        <sz val="10"/>
        <color rgb="FFFF0000"/>
        <rFont val="Arial Narrow"/>
        <family val="2"/>
        <charset val="238"/>
      </rPr>
      <t>Za artikel po zap. št. 2 je potrebno predložiti potrdilo, da ima artikel znak za okolje tip I.</t>
    </r>
  </si>
  <si>
    <r>
      <t xml:space="preserve">Okolju prijazno univerzalno koncentrirano čistilo za dnevno čiščenje  vseh vrst površin. Ne pušča sledi ali lis na površinah, nežen do površin, izpiranje ni potrebno. (1-10 ml/l ). Pakiranje 0,7  -1 L. </t>
    </r>
    <r>
      <rPr>
        <b/>
        <sz val="10"/>
        <color rgb="FFFF0000"/>
        <rFont val="Arial Narrow"/>
        <family val="2"/>
        <charset val="238"/>
      </rPr>
      <t xml:space="preserve"> V skladu z Uredbo o ZeJN.</t>
    </r>
  </si>
  <si>
    <r>
      <t xml:space="preserve">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t>
    </r>
    <r>
      <rPr>
        <b/>
        <sz val="10"/>
        <color rgb="FFFF0000"/>
        <rFont val="Arial Narrow"/>
        <family val="2"/>
        <charset val="238"/>
      </rPr>
      <t>V skladu z Uredbo o ZeJN.</t>
    </r>
  </si>
  <si>
    <r>
      <t>Tekoče razkužilno pralno sredstvo in belilo na osnovi kisika za razkuževanje vseh vrst perila, vključno z volno, viskozo in drugega občutljivega perila poleg svile, primerno za profesionalne pralnice. Pri 40°C razkužuje bakterije po EN13727, EN16616, mikrobakterije po EN14348, EN16616, kvasovke po  EN13624, EN16616, glive po EN13624, EN14476, pri 60°C razkužuje bakterije po EN13727 in EN16616, mikrobakterije po EN14348 in EN16616, glive po EN13624, viruse po EN14476, spore:B.cereus in C.difficile po EN17126. 
V kombinaciji z izdelkom pod zaporedno številko 2 zagotavlja dezinfekcijo perila pri 60°C in je vpisan na RKI listo oziroma ima veljaven VAH certifikat (</t>
    </r>
    <r>
      <rPr>
        <sz val="10"/>
        <color rgb="FFFF0000"/>
        <rFont val="Arial Narrow"/>
        <family val="2"/>
        <charset val="238"/>
      </rPr>
      <t>ali enakovreden certifikat, izdan s strani akreditirane inštitucije)</t>
    </r>
    <r>
      <rPr>
        <sz val="10"/>
        <rFont val="Arial Narrow"/>
        <family val="2"/>
        <charset val="238"/>
      </rPr>
      <t xml:space="preserve"> (obvezna priloga veljaven certifikat). Sredstvo mora biti vpisano v Register biocidnih proizvodov RS. pH pri 1%: 2,5 - 3,5. Pakiranje od 20 - 25 kg.</t>
    </r>
  </si>
  <si>
    <r>
      <t>Detergent v obliki gela za ročno doziranje za pranje  vseh vrst pisanega perila (bombaž, mešanica, umetna vlakna). Dobro mora odstranjevati trdovratno umazanijo in pigmentne madeže (beljakovinske madeže, maščobo, olja, madeže od sadja, zelenjave, fekalije). Ne vsebuje optičnih belil</t>
    </r>
    <r>
      <rPr>
        <sz val="10"/>
        <color rgb="FFFF00FF"/>
        <rFont val="Arial Narrow"/>
        <family val="2"/>
        <charset val="238"/>
      </rPr>
      <t>.</t>
    </r>
    <r>
      <rPr>
        <sz val="10"/>
        <color theme="1"/>
        <rFont val="Arial Narrow"/>
        <family val="2"/>
        <charset val="238"/>
      </rPr>
      <t xml:space="preserve"> Ohranja barve. Primeren za pranje tudi v gospodinjskih strojih. Učinkovito opere zelo umazano pisano perilo že pri 40 °C. Za ročno doziranje. Doziranje 20 - 30 ml/ 1 kg suhega perila (</t>
    </r>
    <r>
      <rPr>
        <sz val="10"/>
        <color rgb="FFFF0000"/>
        <rFont val="Arial Narrow"/>
        <family val="2"/>
        <charset val="238"/>
      </rPr>
      <t>lahko doziranje 10-20g oz. ml)</t>
    </r>
    <r>
      <rPr>
        <sz val="10"/>
        <color theme="1"/>
        <rFont val="Arial Narrow"/>
        <family val="2"/>
        <charset val="238"/>
      </rPr>
      <t xml:space="preserve">. Pakiranje 3 - 5 l. </t>
    </r>
  </si>
  <si>
    <r>
      <rPr>
        <b/>
        <sz val="10"/>
        <color rgb="FF000000"/>
        <rFont val="Arial Narrow"/>
        <family val="2"/>
        <charset val="238"/>
      </rPr>
      <t>Krpice za umivanje za enkratno uporabo</t>
    </r>
    <r>
      <rPr>
        <sz val="10"/>
        <color rgb="FF000000"/>
        <rFont val="Arial Narrow"/>
        <family val="2"/>
        <charset val="238"/>
      </rPr>
      <t xml:space="preserve">, iz celuloznih vlaken,  dimenzije </t>
    </r>
    <r>
      <rPr>
        <b/>
        <sz val="10"/>
        <color rgb="FF000000"/>
        <rFont val="Arial Narrow"/>
        <family val="2"/>
        <charset val="238"/>
      </rPr>
      <t>min. 27 x 27 cm</t>
    </r>
    <r>
      <rPr>
        <sz val="10"/>
        <color rgb="FF000000"/>
        <rFont val="Arial Narrow"/>
        <family val="2"/>
        <charset val="238"/>
      </rPr>
      <t xml:space="preserve">. Pakiranje 50 -150 kos. </t>
    </r>
    <r>
      <rPr>
        <strike/>
        <sz val="10"/>
        <color rgb="FFFF0000"/>
        <rFont val="Arial Narrow"/>
        <family val="2"/>
        <charset val="238"/>
      </rPr>
      <t>Dermatološko testirano.</t>
    </r>
    <r>
      <rPr>
        <sz val="10"/>
        <color rgb="FF000000"/>
        <rFont val="Arial Narrow"/>
        <family val="2"/>
        <charset val="238"/>
      </rPr>
      <t xml:space="preserve">  Enakovredno kot Wash cloth soft Tork ali  Abena Airlaid wipes. Enota mere: 100 kos = 100 krpic.</t>
    </r>
    <r>
      <rPr>
        <sz val="10"/>
        <color rgb="FFC00000"/>
        <rFont val="Times New Roman"/>
        <family val="1"/>
        <charset val="238"/>
      </rPr>
      <t/>
    </r>
  </si>
  <si>
    <r>
      <t xml:space="preserve">Močno alkalno (pH 10 - </t>
    </r>
    <r>
      <rPr>
        <b/>
        <sz val="10"/>
        <color rgb="FFFF0000"/>
        <rFont val="Arial Narrow"/>
        <family val="2"/>
        <charset val="238"/>
      </rPr>
      <t>12,5</t>
    </r>
    <r>
      <rPr>
        <b/>
        <sz val="10"/>
        <rFont val="Arial Narrow"/>
        <family val="2"/>
        <charset val="238"/>
      </rPr>
      <t>) tekoče sredstvo za takojšnjo uporabo v razpršilki za odstranjevanje ostankov vodoodpornih flomastrov, črnila, grafitov, kemičnih svinčnikov inp., brez potrebe po splakovanju, za takojšnjo uporabo, ne pušča madežev. Pakiranje 0,5 do 1 L. Enakovredno kot Kiehl Tablefit ali Sanitec Deink.</t>
    </r>
  </si>
  <si>
    <r>
      <rPr>
        <b/>
        <sz val="10"/>
        <rFont val="Arial Narrow"/>
        <family val="2"/>
        <charset val="238"/>
      </rPr>
      <t>Globoke skodelice za enkratno uporabo</t>
    </r>
    <r>
      <rPr>
        <sz val="10"/>
        <rFont val="Arial Narrow"/>
        <family val="2"/>
        <charset val="238"/>
      </rPr>
      <t xml:space="preserve">, biološko razgradljive, za serviranje vroče hrane temperature + 100 °C, minimalno 0,5 ure, volumen od 375 ml do 450 ml </t>
    </r>
    <r>
      <rPr>
        <sz val="10"/>
        <color rgb="FFFF0000"/>
        <rFont val="Arial Narrow"/>
        <family val="2"/>
        <charset val="238"/>
      </rPr>
      <t>(volumen lahko 400-500 ml neto/bruto)</t>
    </r>
    <r>
      <rPr>
        <sz val="10"/>
        <rFont val="Arial Narrow"/>
        <family val="2"/>
        <charset val="238"/>
      </rPr>
      <t>, Potrdilo "v skladu z ZZUZIS"</t>
    </r>
  </si>
  <si>
    <r>
      <rPr>
        <b/>
        <sz val="10"/>
        <rFont val="Arial Narrow"/>
        <family val="2"/>
        <charset val="238"/>
      </rPr>
      <t>Teleskopsko držalo za čistilec</t>
    </r>
    <r>
      <rPr>
        <sz val="10"/>
        <rFont val="Arial Narrow"/>
        <family val="2"/>
        <charset val="238"/>
      </rPr>
      <t xml:space="preserve"> za tla, dolžine od 140 - 170 cm </t>
    </r>
    <r>
      <rPr>
        <sz val="10"/>
        <color rgb="FFFF0000"/>
        <rFont val="Arial Narrow"/>
        <family val="2"/>
        <charset val="238"/>
      </rPr>
      <t>(lahko 99-184 cm)</t>
    </r>
    <r>
      <rPr>
        <sz val="10"/>
        <rFont val="Arial Narrow"/>
        <family val="2"/>
        <charset val="238"/>
      </rPr>
      <t>. Ergonomsko oblikovan, iz aluminija z luknjico 18 do 23 mm in nedrsečim gumijastim oprijemalom.  TTS ali enakovredno
Ponudnik priloži tehnični list.
Enota mere: 1 kos = 1 ročaj</t>
    </r>
  </si>
  <si>
    <r>
      <rPr>
        <b/>
        <sz val="10"/>
        <rFont val="Arial Narrow"/>
        <family val="2"/>
        <charset val="238"/>
      </rPr>
      <t>Omelo, sobno</t>
    </r>
    <r>
      <rPr>
        <sz val="10"/>
        <rFont val="Arial Narrow"/>
        <family val="2"/>
        <charset val="238"/>
      </rPr>
      <t xml:space="preserve">, skupaj z držalom, dolžina ročaja od 135 - 150 cm, izdelano iz umetnih ščetin, mehke ščetine, </t>
    </r>
    <r>
      <rPr>
        <b/>
        <sz val="10"/>
        <rFont val="Arial Narrow"/>
        <family val="2"/>
        <charset val="238"/>
      </rPr>
      <t xml:space="preserve">širina omela 60 cm +/- 5 cm </t>
    </r>
    <r>
      <rPr>
        <b/>
        <sz val="10"/>
        <color rgb="FFFF0000"/>
        <rFont val="Arial Narrow"/>
        <family val="2"/>
        <charset val="238"/>
      </rPr>
      <t>(lahko 50 cm)</t>
    </r>
    <r>
      <rPr>
        <b/>
        <sz val="10"/>
        <rFont val="Arial Narrow"/>
        <family val="2"/>
        <charset val="238"/>
      </rPr>
      <t xml:space="preserve">. </t>
    </r>
    <r>
      <rPr>
        <sz val="10"/>
        <rFont val="Arial Narrow"/>
        <family val="2"/>
        <charset val="238"/>
      </rPr>
      <t>Držalo mora omogočati obešanje. Vileda in enakovredno. Enota mere: 1 kos = 1 metla z ročajem</t>
    </r>
  </si>
  <si>
    <r>
      <rPr>
        <b/>
        <sz val="10"/>
        <rFont val="Arial Narrow"/>
        <family val="2"/>
        <charset val="238"/>
      </rPr>
      <t>Predpasnik za enkratno uporabo iz LD PE</t>
    </r>
    <r>
      <rPr>
        <sz val="10"/>
        <rFont val="Arial Narrow"/>
        <family val="2"/>
        <charset val="238"/>
      </rPr>
      <t>, 18-</t>
    </r>
    <r>
      <rPr>
        <sz val="10"/>
        <color rgb="FFFF0000"/>
        <rFont val="Arial Narrow"/>
        <family val="2"/>
        <charset val="238"/>
      </rPr>
      <t xml:space="preserve">25 </t>
    </r>
    <r>
      <rPr>
        <strike/>
        <sz val="10"/>
        <color rgb="FFFF0000"/>
        <rFont val="Arial Narrow"/>
        <family val="2"/>
        <charset val="238"/>
      </rPr>
      <t>20</t>
    </r>
    <r>
      <rPr>
        <sz val="10"/>
        <color rgb="FFFF0000"/>
        <rFont val="Arial Narrow"/>
        <family val="2"/>
        <charset val="238"/>
      </rPr>
      <t xml:space="preserve"> mikronov</t>
    </r>
    <r>
      <rPr>
        <sz val="10"/>
        <rFont val="Arial Narrow"/>
        <family val="2"/>
        <charset val="238"/>
      </rPr>
      <t xml:space="preserve">, nepremočljiv, perforacija za hitro trganje.
Velikost: 117-130 x 70-80 cm (d x š) </t>
    </r>
    <r>
      <rPr>
        <sz val="10"/>
        <color rgb="FFFF0000"/>
        <rFont val="Arial Narrow"/>
        <family val="2"/>
        <charset val="238"/>
      </rPr>
      <t>(lahko 125x81 cm)</t>
    </r>
    <r>
      <rPr>
        <sz val="10"/>
        <rFont val="Arial Narrow"/>
        <family val="2"/>
        <charset val="238"/>
      </rPr>
      <t xml:space="preserve">
Pakiranje:  do 200 kosov 
Enota mere: 100 kos = 100 predpasnikov</t>
    </r>
  </si>
  <si>
    <r>
      <t>Detergent za ročno pomivanje vseh vrst posode kot so porcelan, jedilni pribor, lonci in drugi kuhinjski pripomočki ter vse vodoodporne površine, kjer se pripravlja hrana. Učinkovito deluje pri zahtevani koncentraciji 1-</t>
    </r>
    <r>
      <rPr>
        <b/>
        <sz val="10"/>
        <color rgb="FFFF0000"/>
        <rFont val="Arial Narrow"/>
        <family val="2"/>
        <charset val="238"/>
      </rPr>
      <t>5</t>
    </r>
    <r>
      <rPr>
        <b/>
        <sz val="10"/>
        <rFont val="Arial Narrow"/>
        <family val="2"/>
        <charset val="238"/>
      </rPr>
      <t xml:space="preserve"> ml/l vode. Pakiranje do 1 L. Enakovredno kot Assert Clean. </t>
    </r>
    <r>
      <rPr>
        <b/>
        <sz val="10"/>
        <color rgb="FFFF0000"/>
        <rFont val="Arial Narrow"/>
        <family val="2"/>
        <charset val="238"/>
      </rPr>
      <t xml:space="preserve">V skladu z Uredbo o ZeJN. </t>
    </r>
  </si>
  <si>
    <r>
      <t>Detergent za ročno pomivanje vseh vrst posode kot so porcelan, jedilni pribor, lonci in drugi kuhinjski pripomočki ter vse vodoodporne površine, kjer se pripravlja hrana. Učinkovito deluje pri zahtevani koncentraciji, ki je 1-</t>
    </r>
    <r>
      <rPr>
        <b/>
        <sz val="10"/>
        <color rgb="FFFF0000"/>
        <rFont val="Arial Narrow"/>
        <family val="2"/>
        <charset val="238"/>
      </rPr>
      <t xml:space="preserve">5 </t>
    </r>
    <r>
      <rPr>
        <b/>
        <sz val="10"/>
        <rFont val="Arial Narrow"/>
        <family val="2"/>
        <charset val="238"/>
      </rPr>
      <t xml:space="preserve">ml/ l vode. Pakiranje 3- 5 L. Enakovredno kot Assert Clean. Dobavitelj mora brezplačno zagotoviti dozirno pumpico, ki je kompatibilna s ponujeno plastenko čistila. </t>
    </r>
    <r>
      <rPr>
        <b/>
        <sz val="10"/>
        <color rgb="FFFF0000"/>
        <rFont val="Arial Narrow"/>
        <family val="2"/>
        <charset val="238"/>
      </rPr>
      <t>V skladu z Uredbo o ZeJN</t>
    </r>
    <r>
      <rPr>
        <b/>
        <sz val="10"/>
        <rFont val="Arial Narrow"/>
        <family val="2"/>
        <charset val="238"/>
      </rPr>
      <t xml:space="preserve">. </t>
    </r>
  </si>
  <si>
    <r>
      <t xml:space="preserve">Za artikle pod zap. št. 2, 3, 6, 8, 10 mora ponudnik predložiti </t>
    </r>
    <r>
      <rPr>
        <sz val="10"/>
        <color rgb="FFFF0000"/>
        <rFont val="Arial"/>
        <family val="2"/>
        <charset val="238"/>
      </rPr>
      <t xml:space="preserve">dokazilo skladno z Urebo o zelenem javnem naročanju. </t>
    </r>
    <r>
      <rPr>
        <sz val="10"/>
        <rFont val="Arial"/>
        <family val="2"/>
        <charset val="238"/>
      </rPr>
      <t xml:space="preserve"> </t>
    </r>
    <r>
      <rPr>
        <strike/>
        <sz val="10"/>
        <color rgb="FFFF0000"/>
        <rFont val="Arial"/>
        <family val="2"/>
        <charset val="238"/>
      </rPr>
      <t xml:space="preserve">da ima izdelek znak za okolje tip 1 EU za čistila (angl. Ecolabel for Hard Surface Cleaning products). </t>
    </r>
  </si>
  <si>
    <r>
      <t xml:space="preserve">Čistilo za čiščenje mizic, igrač in ostale opreme v igralnici; sredstvo mora biti pripravljeno za takojšnjo uporabo. Z razpršilko. Uporablja se nerazredčeno. Se ne izpira. </t>
    </r>
    <r>
      <rPr>
        <b/>
        <strike/>
        <sz val="10"/>
        <color rgb="FFFF0000"/>
        <rFont val="Arial Narrow"/>
        <family val="2"/>
        <charset val="238"/>
      </rPr>
      <t>Biorazgradljiv</t>
    </r>
    <r>
      <rPr>
        <b/>
        <sz val="10"/>
        <rFont val="Arial Narrow"/>
        <family val="2"/>
        <charset val="238"/>
      </rPr>
      <t xml:space="preserve">. Izdelek ne sme biti razvrščen, kot nevaren, </t>
    </r>
    <r>
      <rPr>
        <b/>
        <strike/>
        <sz val="10"/>
        <color rgb="FFFF0000"/>
        <rFont val="Arial Narrow"/>
        <family val="2"/>
        <charset val="238"/>
      </rPr>
      <t>ker se uporablja ob prisotnosti otrok.</t>
    </r>
    <r>
      <rPr>
        <b/>
        <sz val="10"/>
        <rFont val="Arial Narrow"/>
        <family val="2"/>
        <charset val="238"/>
      </rPr>
      <t xml:space="preserve"> Pakiranje od 0,5 do 1 L. </t>
    </r>
    <r>
      <rPr>
        <b/>
        <sz val="10"/>
        <color rgb="FFFF0000"/>
        <rFont val="Arial Narrow"/>
        <family val="2"/>
        <charset val="238"/>
      </rPr>
      <t xml:space="preserve">V skladu z Uredbo o ZeJN.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</si>
</sst>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_);\-#,##0.0000"/>
    <numFmt numFmtId="166" formatCode="0.0000"/>
  </numFmts>
  <fonts count="6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10"/>
      <color theme="1"/>
      <name val="Arial CE"/>
      <charset val="238"/>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rgb="FF00000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sz val="10"/>
      <color rgb="FF000000"/>
      <name val="Calibri"/>
      <family val="2"/>
      <charset val="238"/>
    </font>
    <font>
      <sz val="10"/>
      <color rgb="FF000000"/>
      <name val="Arial Narrow"/>
      <family val="2"/>
      <charset val="238"/>
    </font>
    <font>
      <b/>
      <sz val="10"/>
      <color rgb="FF000000"/>
      <name val="Arial Narrow"/>
      <family val="2"/>
      <charset val="238"/>
    </font>
    <font>
      <sz val="10"/>
      <color rgb="FFC00000"/>
      <name val="Times New Roman"/>
      <family val="1"/>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b/>
      <sz val="14"/>
      <color theme="1"/>
      <name val="Arial Narrow"/>
      <family val="2"/>
      <charset val="238"/>
    </font>
    <font>
      <b/>
      <sz val="10"/>
      <color theme="1"/>
      <name val="Arial CE"/>
    </font>
    <font>
      <sz val="11"/>
      <color theme="1"/>
      <name val="Arial Narrow"/>
      <family val="2"/>
      <charset val="238"/>
    </font>
    <font>
      <sz val="10"/>
      <color rgb="FFFF0000"/>
      <name val="Arial Narrow"/>
      <family val="2"/>
      <charset val="238"/>
    </font>
    <font>
      <sz val="10"/>
      <color rgb="FFFF00FF"/>
      <name val="Arial Narrow"/>
      <family val="2"/>
      <charset val="238"/>
    </font>
    <font>
      <sz val="8"/>
      <color rgb="FF00B0F0"/>
      <name val="Arial CE"/>
      <charset val="238"/>
    </font>
    <font>
      <sz val="10"/>
      <color rgb="FF00B0F0"/>
      <name val="Arial"/>
      <family val="2"/>
      <charset val="238"/>
    </font>
    <font>
      <sz val="10"/>
      <color rgb="FF00B050"/>
      <name val="Arial"/>
      <family val="2"/>
      <charset val="238"/>
    </font>
    <font>
      <strike/>
      <sz val="10"/>
      <color rgb="FFFF0000"/>
      <name val="Arial"/>
      <family val="2"/>
      <charset val="238"/>
    </font>
    <font>
      <sz val="8"/>
      <name val="Arial CE"/>
    </font>
    <font>
      <sz val="8"/>
      <color theme="1"/>
      <name val="Arial"/>
      <family val="2"/>
      <charset val="238"/>
    </font>
    <font>
      <sz val="10"/>
      <name val="Times New Roman"/>
      <family val="1"/>
      <charset val="238"/>
    </font>
    <font>
      <sz val="11"/>
      <color theme="1"/>
      <name val="Arial"/>
      <family val="2"/>
      <charset val="238"/>
    </font>
    <font>
      <b/>
      <sz val="11"/>
      <color theme="1"/>
      <name val="Arial"/>
      <family val="2"/>
      <charset val="238"/>
    </font>
    <font>
      <b/>
      <sz val="8"/>
      <color theme="1"/>
      <name val="Arial"/>
      <family val="2"/>
      <charset val="238"/>
    </font>
    <font>
      <b/>
      <sz val="10"/>
      <color theme="1"/>
      <name val="Times New Roman"/>
      <family val="1"/>
      <charset val="238"/>
    </font>
    <font>
      <sz val="11"/>
      <name val="Times New Roman"/>
      <family val="1"/>
      <charset val="238"/>
    </font>
    <font>
      <b/>
      <sz val="11"/>
      <color rgb="FF0070C0"/>
      <name val="Calibri"/>
      <family val="2"/>
      <charset val="238"/>
      <scheme val="minor"/>
    </font>
    <font>
      <sz val="8"/>
      <name val="Arial CE"/>
      <charset val="238"/>
    </font>
    <font>
      <strike/>
      <sz val="10"/>
      <color rgb="FFFF0000"/>
      <name val="Arial Narrow"/>
      <family val="2"/>
      <charset val="238"/>
    </font>
    <font>
      <vertAlign val="superscript"/>
      <sz val="10"/>
      <color rgb="FF000000"/>
      <name val="Arial Narrow"/>
      <family val="2"/>
      <charset val="238"/>
    </font>
    <font>
      <sz val="10"/>
      <name val="Calibri"/>
      <family val="2"/>
      <charset val="238"/>
    </font>
    <font>
      <vertAlign val="superscript"/>
      <sz val="10"/>
      <name val="Arial Narrow"/>
      <family val="2"/>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b/>
      <sz val="8"/>
      <color theme="1"/>
      <name val="Arial CE"/>
      <charset val="238"/>
    </font>
    <font>
      <sz val="12"/>
      <color theme="1"/>
      <name val="Arial Narrow"/>
      <family val="2"/>
      <charset val="238"/>
    </font>
    <font>
      <sz val="12"/>
      <name val="Arial Narrow"/>
      <family val="2"/>
      <charset val="238"/>
    </font>
    <font>
      <b/>
      <sz val="10"/>
      <color rgb="FFFF0000"/>
      <name val="Arial Narrow"/>
      <family val="2"/>
      <charset val="238"/>
    </font>
    <font>
      <b/>
      <sz val="10"/>
      <color rgb="FFFF0000"/>
      <name val="Arial"/>
      <family val="2"/>
      <charset val="238"/>
    </font>
    <font>
      <sz val="10"/>
      <color rgb="FFFF0000"/>
      <name val="Arial"/>
      <family val="2"/>
      <charset val="238"/>
    </font>
    <font>
      <strike/>
      <sz val="10"/>
      <name val="Arial Narrow"/>
      <family val="2"/>
      <charset val="238"/>
    </font>
    <font>
      <b/>
      <strike/>
      <sz val="10"/>
      <color rgb="FFFF0000"/>
      <name val="Arial Narrow"/>
      <family val="2"/>
      <charset val="238"/>
    </font>
  </fonts>
  <fills count="8">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s>
  <borders count="71">
    <border>
      <left/>
      <right/>
      <top/>
      <bottom/>
      <diagonal/>
    </border>
    <border>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hair">
        <color auto="1"/>
      </left>
      <right style="hair">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hair">
        <color indexed="64"/>
      </left>
      <right/>
      <top style="medium">
        <color indexed="64"/>
      </top>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right style="hair">
        <color indexed="64"/>
      </right>
      <top style="thin">
        <color indexed="64"/>
      </top>
      <bottom style="thin">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hair">
        <color theme="1"/>
      </right>
      <top style="medium">
        <color indexed="64"/>
      </top>
      <bottom style="medium">
        <color indexed="64"/>
      </bottom>
      <diagonal/>
    </border>
    <border>
      <left/>
      <right style="dotted">
        <color theme="1"/>
      </right>
      <top style="medium">
        <color indexed="64"/>
      </top>
      <bottom style="medium">
        <color indexed="64"/>
      </bottom>
      <diagonal/>
    </border>
    <border>
      <left style="dotted">
        <color theme="1"/>
      </left>
      <right style="dotted">
        <color theme="1"/>
      </right>
      <top style="medium">
        <color indexed="64"/>
      </top>
      <bottom style="medium">
        <color indexed="64"/>
      </bottom>
      <diagonal/>
    </border>
    <border>
      <left style="dotted">
        <color theme="1"/>
      </left>
      <right style="medium">
        <color indexed="64"/>
      </right>
      <top style="medium">
        <color indexed="64"/>
      </top>
      <bottom style="medium">
        <color indexed="64"/>
      </bottom>
      <diagonal/>
    </border>
    <border>
      <left style="hair">
        <color theme="1"/>
      </left>
      <right style="hair">
        <color theme="1"/>
      </right>
      <top style="medium">
        <color indexed="64"/>
      </top>
      <bottom style="medium">
        <color indexed="64"/>
      </bottom>
      <diagonal/>
    </border>
    <border>
      <left style="hair">
        <color theme="1"/>
      </left>
      <right style="medium">
        <color indexed="64"/>
      </right>
      <top style="medium">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medium">
        <color indexed="64"/>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hair">
        <color auto="1"/>
      </left>
      <right style="hair">
        <color auto="1"/>
      </right>
      <top style="thin">
        <color auto="1"/>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10" fillId="0" borderId="0"/>
    <xf numFmtId="0" fontId="18" fillId="6" borderId="0">
      <alignment horizontal="left" vertical="top"/>
    </xf>
    <xf numFmtId="0" fontId="10" fillId="0" borderId="0"/>
  </cellStyleXfs>
  <cellXfs count="301">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3" fontId="0" fillId="0" borderId="0" xfId="0" applyNumberFormat="1" applyProtection="1">
      <protection locked="0"/>
    </xf>
    <xf numFmtId="4" fontId="0" fillId="0" borderId="0" xfId="0" applyNumberFormat="1" applyProtection="1">
      <protection locked="0"/>
    </xf>
    <xf numFmtId="0" fontId="20"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15" fillId="0" borderId="2" xfId="0" quotePrefix="1" applyFont="1" applyBorder="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horizontal="center"/>
      <protection locked="0"/>
    </xf>
    <xf numFmtId="0" fontId="17" fillId="0" borderId="0" xfId="0" applyFont="1" applyAlignment="1" applyProtection="1">
      <alignment wrapText="1"/>
      <protection locked="0"/>
    </xf>
    <xf numFmtId="0" fontId="25" fillId="5" borderId="2" xfId="0" applyFont="1" applyFill="1" applyBorder="1" applyAlignment="1" applyProtection="1">
      <alignment wrapText="1"/>
      <protection locked="0"/>
    </xf>
    <xf numFmtId="0" fontId="0" fillId="0" borderId="0" xfId="0" applyAlignment="1" applyProtection="1">
      <alignment horizontal="left"/>
      <protection locked="0"/>
    </xf>
    <xf numFmtId="0" fontId="27" fillId="5" borderId="2" xfId="0" quotePrefix="1" applyFont="1" applyFill="1" applyBorder="1" applyAlignment="1" applyProtection="1">
      <alignment horizontal="left" wrapText="1"/>
      <protection locked="0"/>
    </xf>
    <xf numFmtId="0" fontId="28" fillId="0" borderId="2" xfId="0" quotePrefix="1" applyFont="1" applyBorder="1" applyAlignment="1" applyProtection="1">
      <alignment horizontal="left" wrapText="1"/>
      <protection locked="0"/>
    </xf>
    <xf numFmtId="0" fontId="28" fillId="0" borderId="3" xfId="0" quotePrefix="1" applyFont="1" applyBorder="1" applyAlignment="1" applyProtection="1">
      <alignment horizontal="left" wrapText="1"/>
      <protection locked="0"/>
    </xf>
    <xf numFmtId="0" fontId="28" fillId="0" borderId="4" xfId="0" quotePrefix="1" applyFont="1" applyBorder="1" applyAlignment="1" applyProtection="1">
      <alignment horizontal="left" wrapText="1"/>
      <protection locked="0"/>
    </xf>
    <xf numFmtId="0" fontId="4" fillId="0" borderId="2" xfId="0" quotePrefix="1" applyFont="1" applyBorder="1" applyAlignment="1" applyProtection="1">
      <alignment wrapText="1"/>
      <protection locked="0"/>
    </xf>
    <xf numFmtId="0" fontId="12" fillId="7" borderId="6" xfId="3" applyFont="1" applyFill="1" applyBorder="1" applyAlignment="1" applyProtection="1">
      <alignment horizontal="center" vertical="center" wrapText="1"/>
      <protection locked="0"/>
    </xf>
    <xf numFmtId="0" fontId="11" fillId="0" borderId="9" xfId="3" applyFont="1" applyBorder="1" applyAlignment="1">
      <alignment horizontal="left" vertical="center" wrapText="1"/>
    </xf>
    <xf numFmtId="0" fontId="33" fillId="0" borderId="9" xfId="3" applyFont="1" applyBorder="1" applyAlignment="1">
      <alignment horizontal="center" vertical="center" wrapText="1"/>
    </xf>
    <xf numFmtId="0" fontId="0" fillId="0" borderId="0" xfId="0" applyAlignment="1">
      <alignment horizontal="center"/>
    </xf>
    <xf numFmtId="0" fontId="15" fillId="0" borderId="0" xfId="0" applyFont="1"/>
    <xf numFmtId="0" fontId="15" fillId="0" borderId="0" xfId="0" applyFont="1" applyProtection="1">
      <protection locked="0"/>
    </xf>
    <xf numFmtId="0" fontId="19" fillId="0" borderId="0" xfId="0" applyFont="1" applyProtection="1">
      <protection locked="0"/>
    </xf>
    <xf numFmtId="4" fontId="15" fillId="0" borderId="0" xfId="0" applyNumberFormat="1" applyFont="1"/>
    <xf numFmtId="0" fontId="20" fillId="0" borderId="0" xfId="0" applyFont="1" applyAlignment="1" applyProtection="1">
      <alignment wrapText="1"/>
      <protection locked="0"/>
    </xf>
    <xf numFmtId="4" fontId="15" fillId="0" borderId="0" xfId="0" applyNumberFormat="1" applyFont="1" applyProtection="1">
      <protection locked="0"/>
    </xf>
    <xf numFmtId="0" fontId="2" fillId="0" borderId="0" xfId="0" applyFont="1" applyAlignment="1" applyProtection="1">
      <alignment vertical="center"/>
      <protection locked="0"/>
    </xf>
    <xf numFmtId="0" fontId="15" fillId="0" borderId="0" xfId="0" applyFont="1" applyAlignment="1" applyProtection="1">
      <alignment wrapText="1"/>
      <protection locked="0"/>
    </xf>
    <xf numFmtId="49" fontId="0" fillId="0" borderId="0" xfId="0" applyNumberFormat="1" applyProtection="1">
      <protection locked="0"/>
    </xf>
    <xf numFmtId="0" fontId="12" fillId="7" borderId="12" xfId="3" applyFont="1" applyFill="1" applyBorder="1" applyAlignment="1" applyProtection="1">
      <alignment horizontal="center" vertical="center" wrapText="1"/>
      <protection locked="0"/>
    </xf>
    <xf numFmtId="0" fontId="15" fillId="0" borderId="15" xfId="0" applyFont="1" applyBorder="1" applyProtection="1">
      <protection locked="0"/>
    </xf>
    <xf numFmtId="166" fontId="15" fillId="0" borderId="15" xfId="0" applyNumberFormat="1" applyFont="1" applyBorder="1" applyProtection="1">
      <protection locked="0"/>
    </xf>
    <xf numFmtId="10" fontId="15" fillId="0" borderId="15" xfId="0" applyNumberFormat="1" applyFont="1" applyBorder="1" applyProtection="1">
      <protection locked="0"/>
    </xf>
    <xf numFmtId="164" fontId="15" fillId="0" borderId="15" xfId="0" applyNumberFormat="1" applyFont="1" applyBorder="1"/>
    <xf numFmtId="4" fontId="15" fillId="0" borderId="16" xfId="0" applyNumberFormat="1" applyFont="1" applyBorder="1" applyProtection="1">
      <protection locked="0"/>
    </xf>
    <xf numFmtId="0" fontId="15" fillId="5" borderId="5" xfId="0" applyFont="1" applyFill="1" applyBorder="1" applyAlignment="1">
      <alignment vertical="center" wrapText="1"/>
    </xf>
    <xf numFmtId="0" fontId="15" fillId="0" borderId="5" xfId="0" applyFont="1" applyBorder="1" applyAlignment="1">
      <alignment wrapText="1"/>
    </xf>
    <xf numFmtId="0" fontId="15" fillId="0" borderId="17" xfId="0" applyFont="1" applyBorder="1" applyAlignment="1">
      <alignment horizontal="left" vertical="top" wrapText="1"/>
    </xf>
    <xf numFmtId="49" fontId="0" fillId="0" borderId="18" xfId="0" applyNumberFormat="1" applyBorder="1"/>
    <xf numFmtId="0" fontId="0" fillId="0" borderId="18" xfId="0" applyBorder="1"/>
    <xf numFmtId="0" fontId="15" fillId="0" borderId="18" xfId="0" applyFont="1" applyBorder="1"/>
    <xf numFmtId="0" fontId="15" fillId="0" borderId="18" xfId="0" applyFont="1" applyBorder="1" applyProtection="1">
      <protection locked="0"/>
    </xf>
    <xf numFmtId="0" fontId="19" fillId="0" borderId="18" xfId="0" applyFont="1" applyBorder="1" applyProtection="1">
      <protection locked="0"/>
    </xf>
    <xf numFmtId="4" fontId="15" fillId="0" borderId="19" xfId="0" applyNumberFormat="1" applyFont="1" applyBorder="1"/>
    <xf numFmtId="0" fontId="15" fillId="0" borderId="20" xfId="0" applyFont="1" applyBorder="1" applyProtection="1">
      <protection locked="0"/>
    </xf>
    <xf numFmtId="49" fontId="0" fillId="0" borderId="0" xfId="0" applyNumberFormat="1"/>
    <xf numFmtId="0" fontId="39" fillId="5" borderId="0" xfId="0" applyFont="1" applyFill="1" applyAlignment="1">
      <alignment vertical="center" wrapText="1"/>
    </xf>
    <xf numFmtId="0" fontId="0" fillId="0" borderId="0" xfId="0" applyAlignment="1">
      <alignment horizontal="center" vertical="center"/>
    </xf>
    <xf numFmtId="0" fontId="1" fillId="0" borderId="0" xfId="0" applyFont="1"/>
    <xf numFmtId="4" fontId="0" fillId="0" borderId="0" xfId="0" applyNumberFormat="1"/>
    <xf numFmtId="0" fontId="43" fillId="0" borderId="0" xfId="0" applyFont="1" applyAlignment="1" applyProtection="1">
      <alignment horizontal="center" vertical="center"/>
      <protection locked="0"/>
    </xf>
    <xf numFmtId="0" fontId="13" fillId="0" borderId="0" xfId="0" applyFont="1" applyAlignment="1" applyProtection="1">
      <alignment horizontal="left" wrapText="1"/>
      <protection locked="0"/>
    </xf>
    <xf numFmtId="0" fontId="43" fillId="0" borderId="0" xfId="0" applyFont="1" applyProtection="1">
      <protection locked="0"/>
    </xf>
    <xf numFmtId="0" fontId="44" fillId="0" borderId="0" xfId="0" applyFont="1" applyProtection="1">
      <protection locked="0"/>
    </xf>
    <xf numFmtId="10" fontId="13" fillId="5" borderId="9" xfId="0" applyNumberFormat="1" applyFont="1" applyFill="1" applyBorder="1" applyAlignment="1" applyProtection="1">
      <alignment wrapText="1"/>
      <protection locked="0"/>
    </xf>
    <xf numFmtId="0" fontId="16" fillId="0" borderId="9" xfId="0" applyFont="1" applyBorder="1" applyAlignment="1">
      <alignment horizontal="left" vertical="center" wrapText="1"/>
    </xf>
    <xf numFmtId="164" fontId="13" fillId="5" borderId="23" xfId="0" applyNumberFormat="1" applyFont="1" applyFill="1" applyBorder="1" applyAlignment="1">
      <alignment wrapText="1"/>
    </xf>
    <xf numFmtId="1" fontId="40" fillId="5" borderId="26" xfId="0" quotePrefix="1" applyNumberFormat="1" applyFont="1" applyFill="1" applyBorder="1" applyAlignment="1">
      <alignment horizontal="center" vertical="center"/>
    </xf>
    <xf numFmtId="0" fontId="15" fillId="0" borderId="0" xfId="0" quotePrefix="1" applyFont="1" applyAlignment="1" applyProtection="1">
      <alignment wrapText="1"/>
      <protection locked="0"/>
    </xf>
    <xf numFmtId="0" fontId="0" fillId="0" borderId="9" xfId="0" applyBorder="1" applyAlignment="1" applyProtection="1">
      <alignment horizontal="right" vertical="top"/>
      <protection locked="0"/>
    </xf>
    <xf numFmtId="0" fontId="5" fillId="2" borderId="11" xfId="0" applyFont="1" applyFill="1" applyBorder="1" applyAlignment="1" applyProtection="1">
      <alignment wrapText="1"/>
      <protection locked="0"/>
    </xf>
    <xf numFmtId="0" fontId="13" fillId="0" borderId="17" xfId="0" applyFont="1" applyBorder="1" applyAlignment="1">
      <alignment horizontal="left" vertical="top" wrapText="1"/>
    </xf>
    <xf numFmtId="0" fontId="0" fillId="0" borderId="9" xfId="0" applyBorder="1" applyProtection="1">
      <protection locked="0"/>
    </xf>
    <xf numFmtId="0" fontId="14" fillId="0" borderId="9" xfId="0" applyFont="1" applyBorder="1" applyAlignment="1">
      <alignment wrapText="1"/>
    </xf>
    <xf numFmtId="0" fontId="0" fillId="0" borderId="9" xfId="0" applyBorder="1" applyAlignment="1" applyProtection="1">
      <alignment horizontal="center" vertical="center"/>
      <protection locked="0"/>
    </xf>
    <xf numFmtId="0" fontId="54" fillId="0" borderId="0" xfId="0" applyFont="1" applyProtection="1">
      <protection locked="0"/>
    </xf>
    <xf numFmtId="0" fontId="55" fillId="0" borderId="0" xfId="0" applyFont="1" applyAlignment="1" applyProtection="1">
      <alignment wrapText="1"/>
      <protection locked="0"/>
    </xf>
    <xf numFmtId="3" fontId="54" fillId="0" borderId="0" xfId="0" applyNumberFormat="1" applyFont="1" applyProtection="1">
      <protection locked="0"/>
    </xf>
    <xf numFmtId="0" fontId="47" fillId="0" borderId="9" xfId="0" applyFont="1" applyBorder="1" applyAlignment="1" applyProtection="1">
      <alignment wrapText="1"/>
      <protection locked="0"/>
    </xf>
    <xf numFmtId="0" fontId="13" fillId="0" borderId="0" xfId="0" applyFont="1" applyAlignment="1" applyProtection="1">
      <alignment wrapText="1"/>
      <protection locked="0"/>
    </xf>
    <xf numFmtId="0" fontId="54" fillId="0" borderId="0" xfId="0" applyFont="1"/>
    <xf numFmtId="164" fontId="13" fillId="5" borderId="9" xfId="0" applyNumberFormat="1" applyFont="1" applyFill="1" applyBorder="1" applyAlignment="1">
      <alignment wrapText="1"/>
    </xf>
    <xf numFmtId="4" fontId="13" fillId="5" borderId="9" xfId="0" applyNumberFormat="1" applyFont="1" applyFill="1" applyBorder="1" applyAlignment="1">
      <alignment wrapText="1"/>
    </xf>
    <xf numFmtId="3" fontId="13" fillId="4" borderId="9" xfId="0" applyNumberFormat="1" applyFont="1" applyFill="1" applyBorder="1" applyAlignment="1">
      <alignment horizontal="right" wrapText="1"/>
    </xf>
    <xf numFmtId="0" fontId="15" fillId="2" borderId="28" xfId="0" applyFont="1" applyFill="1" applyBorder="1" applyAlignment="1" applyProtection="1">
      <alignment horizontal="center" vertical="center" textRotation="90" wrapText="1"/>
      <protection locked="0"/>
    </xf>
    <xf numFmtId="0" fontId="30" fillId="2" borderId="6" xfId="0" applyFont="1" applyFill="1" applyBorder="1" applyAlignment="1" applyProtection="1">
      <alignment horizontal="center" wrapText="1"/>
      <protection locked="0"/>
    </xf>
    <xf numFmtId="0" fontId="49" fillId="2" borderId="6" xfId="0" applyFont="1" applyFill="1" applyBorder="1" applyAlignment="1" applyProtection="1">
      <alignment horizontal="center" wrapText="1"/>
      <protection locked="0"/>
    </xf>
    <xf numFmtId="0" fontId="5" fillId="2" borderId="6" xfId="0" applyFont="1" applyFill="1" applyBorder="1" applyAlignment="1" applyProtection="1">
      <alignment wrapText="1"/>
      <protection locked="0"/>
    </xf>
    <xf numFmtId="0" fontId="40" fillId="2" borderId="6" xfId="0" applyFont="1" applyFill="1" applyBorder="1" applyAlignment="1" applyProtection="1">
      <alignment wrapText="1"/>
      <protection locked="0"/>
    </xf>
    <xf numFmtId="4" fontId="5" fillId="2" borderId="6" xfId="0" applyNumberFormat="1" applyFont="1" applyFill="1" applyBorder="1" applyAlignment="1" applyProtection="1">
      <alignment wrapText="1"/>
      <protection locked="0"/>
    </xf>
    <xf numFmtId="0" fontId="5" fillId="2" borderId="29" xfId="0" applyFont="1" applyFill="1" applyBorder="1" applyAlignment="1" applyProtection="1">
      <alignment wrapText="1"/>
      <protection locked="0"/>
    </xf>
    <xf numFmtId="0" fontId="13" fillId="5" borderId="7" xfId="0" applyFont="1" applyFill="1" applyBorder="1" applyAlignment="1" applyProtection="1">
      <alignment wrapText="1"/>
      <protection locked="0"/>
    </xf>
    <xf numFmtId="166" fontId="13" fillId="5" borderId="7" xfId="0" applyNumberFormat="1" applyFont="1" applyFill="1" applyBorder="1" applyAlignment="1" applyProtection="1">
      <alignment wrapText="1"/>
      <protection locked="0"/>
    </xf>
    <xf numFmtId="10" fontId="13" fillId="5" borderId="7" xfId="0" applyNumberFormat="1" applyFont="1" applyFill="1" applyBorder="1" applyAlignment="1" applyProtection="1">
      <alignment wrapText="1"/>
      <protection locked="0"/>
    </xf>
    <xf numFmtId="164" fontId="13" fillId="5" borderId="7" xfId="0" applyNumberFormat="1" applyFont="1" applyFill="1" applyBorder="1" applyAlignment="1">
      <alignment wrapText="1"/>
    </xf>
    <xf numFmtId="4" fontId="13" fillId="5" borderId="7" xfId="0" applyNumberFormat="1" applyFont="1" applyFill="1" applyBorder="1" applyAlignment="1">
      <alignment wrapText="1"/>
    </xf>
    <xf numFmtId="0" fontId="41" fillId="2" borderId="6" xfId="0" applyFont="1" applyFill="1" applyBorder="1" applyAlignment="1" applyProtection="1">
      <alignment horizontal="center" wrapText="1"/>
      <protection locked="0"/>
    </xf>
    <xf numFmtId="0" fontId="8" fillId="2" borderId="6" xfId="0" applyFont="1" applyFill="1" applyBorder="1" applyAlignment="1" applyProtection="1">
      <alignment horizontal="center"/>
      <protection locked="0"/>
    </xf>
    <xf numFmtId="0" fontId="5" fillId="2" borderId="6" xfId="0" applyFont="1" applyFill="1" applyBorder="1" applyAlignment="1" applyProtection="1">
      <alignment horizontal="center" wrapText="1"/>
      <protection locked="0"/>
    </xf>
    <xf numFmtId="0" fontId="5" fillId="2" borderId="29" xfId="0" applyFont="1" applyFill="1" applyBorder="1" applyAlignment="1" applyProtection="1">
      <alignment horizontal="center" wrapText="1"/>
      <protection locked="0"/>
    </xf>
    <xf numFmtId="4" fontId="13" fillId="5" borderId="31" xfId="0" applyNumberFormat="1" applyFont="1" applyFill="1" applyBorder="1" applyAlignment="1" applyProtection="1">
      <alignment wrapText="1"/>
      <protection locked="0"/>
    </xf>
    <xf numFmtId="0" fontId="0" fillId="0" borderId="28" xfId="0" applyBorder="1" applyAlignment="1">
      <alignment horizontal="center" vertical="center"/>
    </xf>
    <xf numFmtId="0" fontId="0" fillId="0" borderId="6" xfId="0" applyBorder="1"/>
    <xf numFmtId="0" fontId="15" fillId="0" borderId="6" xfId="0" applyFont="1" applyBorder="1"/>
    <xf numFmtId="0" fontId="15" fillId="0" borderId="6" xfId="0" applyFont="1" applyBorder="1" applyProtection="1">
      <protection locked="0"/>
    </xf>
    <xf numFmtId="0" fontId="19" fillId="0" borderId="6" xfId="0" applyFont="1" applyBorder="1" applyProtection="1">
      <protection locked="0"/>
    </xf>
    <xf numFmtId="4" fontId="15" fillId="0" borderId="6" xfId="0" applyNumberFormat="1" applyFont="1" applyBorder="1"/>
    <xf numFmtId="0" fontId="15" fillId="0" borderId="29" xfId="0" applyFont="1" applyBorder="1" applyProtection="1">
      <protection locked="0"/>
    </xf>
    <xf numFmtId="3" fontId="15" fillId="4" borderId="15" xfId="0" applyNumberFormat="1" applyFont="1" applyFill="1" applyBorder="1" applyAlignment="1">
      <alignment wrapText="1"/>
    </xf>
    <xf numFmtId="49" fontId="11" fillId="2" borderId="37" xfId="0" applyNumberFormat="1" applyFont="1" applyFill="1" applyBorder="1" applyAlignment="1" applyProtection="1">
      <alignment horizontal="center" textRotation="90"/>
      <protection locked="0"/>
    </xf>
    <xf numFmtId="0" fontId="31" fillId="7" borderId="12" xfId="3" applyFont="1" applyFill="1" applyBorder="1" applyAlignment="1" applyProtection="1">
      <alignment horizontal="center" wrapText="1"/>
      <protection locked="0"/>
    </xf>
    <xf numFmtId="0" fontId="5" fillId="2" borderId="38" xfId="0" applyFont="1" applyFill="1" applyBorder="1" applyAlignment="1" applyProtection="1">
      <alignment wrapText="1"/>
      <protection locked="0"/>
    </xf>
    <xf numFmtId="0" fontId="30" fillId="2" borderId="39" xfId="0" applyFont="1" applyFill="1" applyBorder="1" applyAlignment="1" applyProtection="1">
      <alignment wrapText="1"/>
      <protection locked="0"/>
    </xf>
    <xf numFmtId="0" fontId="30" fillId="2" borderId="6" xfId="0" applyFont="1" applyFill="1" applyBorder="1" applyAlignment="1" applyProtection="1">
      <alignment wrapText="1"/>
      <protection locked="0"/>
    </xf>
    <xf numFmtId="0" fontId="5" fillId="2" borderId="40" xfId="0" applyFont="1" applyFill="1" applyBorder="1" applyAlignment="1" applyProtection="1">
      <alignment wrapText="1"/>
      <protection locked="0"/>
    </xf>
    <xf numFmtId="0" fontId="5" fillId="2" borderId="12" xfId="0" applyFont="1" applyFill="1" applyBorder="1" applyAlignment="1" applyProtection="1">
      <alignment wrapText="1"/>
      <protection locked="0"/>
    </xf>
    <xf numFmtId="4" fontId="5" fillId="2" borderId="12" xfId="0" applyNumberFormat="1" applyFont="1" applyFill="1" applyBorder="1" applyAlignment="1" applyProtection="1">
      <alignment wrapText="1"/>
      <protection locked="0"/>
    </xf>
    <xf numFmtId="0" fontId="5" fillId="2" borderId="14" xfId="0" applyFont="1" applyFill="1" applyBorder="1" applyAlignment="1" applyProtection="1">
      <alignment wrapText="1"/>
      <protection locked="0"/>
    </xf>
    <xf numFmtId="3" fontId="33" fillId="4" borderId="9" xfId="3" applyNumberFormat="1" applyFont="1" applyFill="1" applyBorder="1" applyAlignment="1">
      <alignment horizontal="center" vertical="center" wrapText="1"/>
    </xf>
    <xf numFmtId="0" fontId="12" fillId="7" borderId="39" xfId="3" applyFont="1" applyFill="1" applyBorder="1" applyAlignment="1" applyProtection="1">
      <alignment horizontal="center" vertical="center" wrapText="1"/>
      <protection locked="0"/>
    </xf>
    <xf numFmtId="49" fontId="11" fillId="2" borderId="28" xfId="0" applyNumberFormat="1" applyFont="1" applyFill="1" applyBorder="1" applyAlignment="1" applyProtection="1">
      <alignment horizontal="center" textRotation="90"/>
      <protection locked="0"/>
    </xf>
    <xf numFmtId="0" fontId="31" fillId="7" borderId="6" xfId="3" applyFont="1" applyFill="1" applyBorder="1" applyAlignment="1" applyProtection="1">
      <alignment horizontal="center" wrapText="1"/>
      <protection locked="0"/>
    </xf>
    <xf numFmtId="0" fontId="11" fillId="7" borderId="6" xfId="3" applyFont="1" applyFill="1" applyBorder="1" applyAlignment="1" applyProtection="1">
      <alignment horizontal="center" vertical="center" wrapText="1"/>
      <protection locked="0"/>
    </xf>
    <xf numFmtId="0" fontId="11" fillId="2" borderId="6" xfId="0" applyFont="1" applyFill="1" applyBorder="1" applyAlignment="1" applyProtection="1">
      <alignment wrapText="1"/>
      <protection locked="0"/>
    </xf>
    <xf numFmtId="0" fontId="11" fillId="2" borderId="40" xfId="0" applyFont="1" applyFill="1" applyBorder="1" applyAlignment="1" applyProtection="1">
      <alignment wrapText="1"/>
      <protection locked="0"/>
    </xf>
    <xf numFmtId="0" fontId="11" fillId="2" borderId="44" xfId="0" applyFont="1" applyFill="1" applyBorder="1" applyAlignment="1" applyProtection="1">
      <alignment wrapText="1"/>
      <protection locked="0"/>
    </xf>
    <xf numFmtId="4" fontId="11" fillId="2" borderId="44" xfId="0" applyNumberFormat="1" applyFont="1" applyFill="1" applyBorder="1" applyAlignment="1" applyProtection="1">
      <alignment wrapText="1"/>
      <protection locked="0"/>
    </xf>
    <xf numFmtId="0" fontId="11" fillId="2" borderId="45" xfId="0" applyFont="1" applyFill="1" applyBorder="1" applyAlignment="1" applyProtection="1">
      <alignment wrapText="1"/>
      <protection locked="0"/>
    </xf>
    <xf numFmtId="4" fontId="15" fillId="0" borderId="15" xfId="0" applyNumberFormat="1" applyFont="1" applyBorder="1"/>
    <xf numFmtId="49" fontId="33" fillId="0" borderId="26" xfId="3" quotePrefix="1" applyNumberFormat="1" applyFont="1" applyBorder="1" applyAlignment="1">
      <alignment horizontal="center" vertical="center" wrapText="1"/>
    </xf>
    <xf numFmtId="49" fontId="33" fillId="0" borderId="32" xfId="3" quotePrefix="1" applyNumberFormat="1" applyFont="1" applyBorder="1" applyAlignment="1">
      <alignment horizontal="center" vertical="center" wrapText="1"/>
    </xf>
    <xf numFmtId="0" fontId="11" fillId="0" borderId="33" xfId="3" applyFont="1" applyBorder="1" applyAlignment="1">
      <alignment horizontal="left" vertical="center" wrapText="1"/>
    </xf>
    <xf numFmtId="0" fontId="33" fillId="0" borderId="33" xfId="3" applyFont="1" applyBorder="1" applyAlignment="1">
      <alignment horizontal="center" vertical="center" wrapText="1"/>
    </xf>
    <xf numFmtId="3" fontId="33" fillId="4" borderId="33" xfId="3" applyNumberFormat="1" applyFont="1" applyFill="1" applyBorder="1" applyAlignment="1">
      <alignment horizontal="center" vertical="center" wrapText="1"/>
    </xf>
    <xf numFmtId="164" fontId="13" fillId="5" borderId="33" xfId="0" applyNumberFormat="1" applyFont="1" applyFill="1" applyBorder="1" applyAlignment="1">
      <alignment wrapText="1"/>
    </xf>
    <xf numFmtId="4" fontId="13" fillId="5" borderId="33" xfId="0" applyNumberFormat="1" applyFont="1" applyFill="1" applyBorder="1" applyAlignment="1">
      <alignment wrapText="1"/>
    </xf>
    <xf numFmtId="3" fontId="14" fillId="4" borderId="9" xfId="0" applyNumberFormat="1" applyFont="1" applyFill="1" applyBorder="1" applyAlignment="1">
      <alignment wrapText="1"/>
    </xf>
    <xf numFmtId="0" fontId="15" fillId="5" borderId="9" xfId="0" applyFont="1" applyFill="1" applyBorder="1" applyAlignment="1" applyProtection="1">
      <alignment wrapText="1"/>
      <protection locked="0"/>
    </xf>
    <xf numFmtId="10" fontId="15" fillId="0" borderId="9" xfId="0" applyNumberFormat="1" applyFont="1" applyBorder="1" applyAlignment="1" applyProtection="1">
      <alignment wrapText="1"/>
      <protection locked="0"/>
    </xf>
    <xf numFmtId="0" fontId="58" fillId="2" borderId="28" xfId="0" applyFont="1" applyFill="1" applyBorder="1" applyAlignment="1" applyProtection="1">
      <alignment horizontal="center" textRotation="90" wrapText="1"/>
      <protection locked="0"/>
    </xf>
    <xf numFmtId="0" fontId="7" fillId="2" borderId="28" xfId="0" applyFont="1" applyFill="1" applyBorder="1" applyAlignment="1" applyProtection="1">
      <alignment horizontal="center"/>
      <protection locked="0"/>
    </xf>
    <xf numFmtId="0" fontId="8" fillId="2" borderId="29" xfId="0" applyFont="1" applyFill="1" applyBorder="1" applyAlignment="1" applyProtection="1">
      <alignment horizontal="center"/>
      <protection locked="0"/>
    </xf>
    <xf numFmtId="3" fontId="14" fillId="4" borderId="23" xfId="0" applyNumberFormat="1" applyFont="1" applyFill="1" applyBorder="1" applyAlignment="1">
      <alignment wrapText="1"/>
    </xf>
    <xf numFmtId="0" fontId="15" fillId="5" borderId="23" xfId="0" applyFont="1" applyFill="1" applyBorder="1" applyAlignment="1" applyProtection="1">
      <alignment wrapText="1"/>
      <protection locked="0"/>
    </xf>
    <xf numFmtId="10" fontId="15" fillId="0" borderId="23" xfId="0" applyNumberFormat="1" applyFont="1" applyBorder="1" applyAlignment="1" applyProtection="1">
      <alignment wrapText="1"/>
      <protection locked="0"/>
    </xf>
    <xf numFmtId="4" fontId="13" fillId="5" borderId="23" xfId="0" applyNumberFormat="1" applyFont="1" applyFill="1" applyBorder="1" applyAlignment="1">
      <alignment wrapText="1"/>
    </xf>
    <xf numFmtId="4" fontId="15" fillId="0" borderId="25" xfId="0" applyNumberFormat="1" applyFont="1" applyBorder="1" applyAlignment="1" applyProtection="1">
      <alignment wrapText="1"/>
      <protection locked="0"/>
    </xf>
    <xf numFmtId="0" fontId="21" fillId="0" borderId="26" xfId="0" quotePrefix="1" applyFont="1" applyBorder="1" applyAlignment="1">
      <alignment horizontal="center"/>
    </xf>
    <xf numFmtId="4" fontId="15" fillId="0" borderId="27" xfId="0" applyNumberFormat="1" applyFont="1" applyBorder="1" applyAlignment="1" applyProtection="1">
      <alignment wrapText="1"/>
      <protection locked="0"/>
    </xf>
    <xf numFmtId="0" fontId="0" fillId="0" borderId="28" xfId="0" applyBorder="1"/>
    <xf numFmtId="3" fontId="0" fillId="0" borderId="6" xfId="0" applyNumberFormat="1" applyBorder="1"/>
    <xf numFmtId="0" fontId="13" fillId="4" borderId="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textRotation="90"/>
      <protection locked="0"/>
    </xf>
    <xf numFmtId="0" fontId="5" fillId="2" borderId="47" xfId="0" applyFont="1" applyFill="1" applyBorder="1" applyAlignment="1" applyProtection="1">
      <alignment wrapText="1"/>
      <protection locked="0"/>
    </xf>
    <xf numFmtId="4" fontId="5" fillId="2" borderId="47" xfId="0" applyNumberFormat="1" applyFont="1" applyFill="1" applyBorder="1" applyAlignment="1" applyProtection="1">
      <alignment wrapText="1"/>
      <protection locked="0"/>
    </xf>
    <xf numFmtId="0" fontId="5" fillId="2" borderId="48" xfId="0" applyFont="1" applyFill="1" applyBorder="1" applyAlignment="1" applyProtection="1">
      <alignment wrapText="1"/>
      <protection locked="0"/>
    </xf>
    <xf numFmtId="49" fontId="2" fillId="0" borderId="9" xfId="0" applyNumberFormat="1" applyFont="1" applyBorder="1" applyAlignment="1" applyProtection="1">
      <alignment horizontal="center" vertical="center"/>
      <protection locked="0"/>
    </xf>
    <xf numFmtId="0" fontId="15" fillId="0" borderId="29" xfId="0" applyFont="1" applyBorder="1"/>
    <xf numFmtId="0" fontId="15" fillId="0" borderId="15" xfId="0" applyFont="1" applyBorder="1" applyAlignment="1" applyProtection="1">
      <alignment wrapText="1"/>
      <protection locked="0"/>
    </xf>
    <xf numFmtId="0" fontId="33" fillId="0" borderId="7" xfId="3" applyFont="1" applyBorder="1" applyAlignment="1" applyProtection="1">
      <alignment horizontal="center" wrapText="1"/>
      <protection locked="0"/>
    </xf>
    <xf numFmtId="0" fontId="21" fillId="0" borderId="30" xfId="0" quotePrefix="1" applyFont="1" applyBorder="1" applyAlignment="1">
      <alignment horizontal="center"/>
    </xf>
    <xf numFmtId="0" fontId="14" fillId="0" borderId="7" xfId="0" applyFont="1" applyBorder="1" applyAlignment="1">
      <alignment wrapText="1"/>
    </xf>
    <xf numFmtId="3" fontId="14" fillId="4" borderId="7" xfId="0" applyNumberFormat="1" applyFont="1" applyFill="1" applyBorder="1" applyAlignment="1">
      <alignment wrapText="1"/>
    </xf>
    <xf numFmtId="0" fontId="15" fillId="5" borderId="7" xfId="0" applyFont="1" applyFill="1" applyBorder="1" applyAlignment="1" applyProtection="1">
      <alignment wrapText="1"/>
      <protection locked="0"/>
    </xf>
    <xf numFmtId="166" fontId="15" fillId="0" borderId="7" xfId="0" applyNumberFormat="1" applyFont="1" applyBorder="1" applyAlignment="1" applyProtection="1">
      <alignment wrapText="1"/>
      <protection locked="0"/>
    </xf>
    <xf numFmtId="10" fontId="15" fillId="0" borderId="7" xfId="0" applyNumberFormat="1" applyFont="1" applyBorder="1" applyAlignment="1" applyProtection="1">
      <alignment wrapText="1"/>
      <protection locked="0"/>
    </xf>
    <xf numFmtId="4" fontId="15" fillId="0" borderId="31" xfId="0" applyNumberFormat="1" applyFont="1" applyBorder="1" applyAlignment="1" applyProtection="1">
      <alignment wrapText="1"/>
      <protection locked="0"/>
    </xf>
    <xf numFmtId="0" fontId="15" fillId="0" borderId="55" xfId="0" applyFont="1" applyBorder="1"/>
    <xf numFmtId="3" fontId="13" fillId="0" borderId="55" xfId="0" applyNumberFormat="1" applyFont="1" applyBorder="1"/>
    <xf numFmtId="0" fontId="15" fillId="0" borderId="55" xfId="0" applyFont="1" applyBorder="1" applyProtection="1">
      <protection locked="0"/>
    </xf>
    <xf numFmtId="0" fontId="19" fillId="0" borderId="55" xfId="0" applyFont="1" applyBorder="1" applyProtection="1">
      <protection locked="0"/>
    </xf>
    <xf numFmtId="4" fontId="15" fillId="0" borderId="56" xfId="0" applyNumberFormat="1" applyFont="1" applyBorder="1"/>
    <xf numFmtId="4" fontId="15" fillId="0" borderId="20" xfId="0" applyNumberFormat="1" applyFont="1" applyBorder="1" applyProtection="1">
      <protection locked="0"/>
    </xf>
    <xf numFmtId="0" fontId="16" fillId="0" borderId="9" xfId="1" applyFont="1" applyBorder="1" applyAlignment="1">
      <alignment horizontal="left" vertical="top" wrapText="1"/>
    </xf>
    <xf numFmtId="2" fontId="13" fillId="3" borderId="9" xfId="1" applyNumberFormat="1" applyFont="1" applyFill="1" applyBorder="1" applyAlignment="1">
      <alignment horizontal="center" wrapText="1"/>
    </xf>
    <xf numFmtId="164" fontId="15" fillId="0" borderId="9" xfId="0" applyNumberFormat="1" applyFont="1" applyBorder="1" applyAlignment="1" applyProtection="1">
      <alignment wrapText="1"/>
      <protection locked="0"/>
    </xf>
    <xf numFmtId="0" fontId="16" fillId="0" borderId="9" xfId="0" applyFont="1" applyBorder="1" applyAlignment="1">
      <alignment horizontal="left" vertical="top" wrapText="1"/>
    </xf>
    <xf numFmtId="2" fontId="13" fillId="0" borderId="9" xfId="1" applyNumberFormat="1" applyFont="1" applyBorder="1" applyAlignment="1">
      <alignment horizontal="center" wrapText="1"/>
    </xf>
    <xf numFmtId="0" fontId="16" fillId="5" borderId="9" xfId="0" applyFont="1" applyFill="1" applyBorder="1" applyAlignment="1">
      <alignment horizontal="left" vertical="center" wrapText="1"/>
    </xf>
    <xf numFmtId="2" fontId="15" fillId="0" borderId="9" xfId="1" applyNumberFormat="1" applyFont="1" applyBorder="1" applyAlignment="1">
      <alignment horizontal="center" wrapText="1"/>
    </xf>
    <xf numFmtId="0" fontId="13" fillId="0" borderId="9" xfId="0" applyFont="1" applyBorder="1" applyAlignment="1">
      <alignment horizontal="center" wrapText="1"/>
    </xf>
    <xf numFmtId="2" fontId="13" fillId="0" borderId="9" xfId="0" applyNumberFormat="1" applyFont="1" applyBorder="1" applyAlignment="1">
      <alignment horizontal="center" wrapText="1"/>
    </xf>
    <xf numFmtId="0" fontId="15" fillId="0" borderId="9" xfId="0" applyFont="1" applyBorder="1" applyAlignment="1">
      <alignment horizontal="center" wrapText="1"/>
    </xf>
    <xf numFmtId="0" fontId="16" fillId="0" borderId="9" xfId="2" quotePrefix="1" applyFont="1" applyFill="1" applyBorder="1" applyAlignment="1">
      <alignment horizontal="left" vertical="top" wrapText="1"/>
    </xf>
    <xf numFmtId="0" fontId="16" fillId="5" borderId="9" xfId="0" applyFont="1" applyFill="1" applyBorder="1" applyAlignment="1">
      <alignment horizontal="left" vertical="top" wrapText="1"/>
    </xf>
    <xf numFmtId="1" fontId="9" fillId="0" borderId="24" xfId="0" quotePrefix="1" applyNumberFormat="1" applyFont="1" applyBorder="1" applyAlignment="1">
      <alignment horizontal="center" vertical="center" wrapText="1"/>
    </xf>
    <xf numFmtId="2" fontId="13" fillId="3" borderId="23" xfId="1" applyNumberFormat="1" applyFont="1" applyFill="1" applyBorder="1" applyAlignment="1">
      <alignment horizontal="center" wrapText="1"/>
    </xf>
    <xf numFmtId="164" fontId="15" fillId="0" borderId="23" xfId="0" applyNumberFormat="1" applyFont="1" applyBorder="1" applyAlignment="1" applyProtection="1">
      <alignment wrapText="1"/>
      <protection locked="0"/>
    </xf>
    <xf numFmtId="1" fontId="9" fillId="0" borderId="26" xfId="0" quotePrefix="1" applyNumberFormat="1" applyFont="1" applyBorder="1" applyAlignment="1">
      <alignment horizontal="center" vertical="center" wrapText="1"/>
    </xf>
    <xf numFmtId="0" fontId="16" fillId="5" borderId="33" xfId="0" applyFont="1" applyFill="1" applyBorder="1" applyAlignment="1">
      <alignment horizontal="left" vertical="top" wrapText="1"/>
    </xf>
    <xf numFmtId="0" fontId="15" fillId="5" borderId="23" xfId="0" quotePrefix="1" applyFont="1" applyFill="1" applyBorder="1" applyAlignment="1" applyProtection="1">
      <alignment horizontal="center" wrapText="1"/>
      <protection locked="0"/>
    </xf>
    <xf numFmtId="0" fontId="15" fillId="5" borderId="9" xfId="0" quotePrefix="1" applyFont="1" applyFill="1" applyBorder="1" applyAlignment="1" applyProtection="1">
      <alignment horizontal="center" wrapText="1"/>
      <protection locked="0"/>
    </xf>
    <xf numFmtId="10" fontId="33" fillId="0" borderId="7" xfId="3" applyNumberFormat="1" applyFont="1" applyBorder="1" applyAlignment="1" applyProtection="1">
      <alignment horizontal="center" wrapText="1"/>
      <protection locked="0"/>
    </xf>
    <xf numFmtId="49" fontId="15" fillId="0" borderId="57" xfId="0" quotePrefix="1" applyNumberFormat="1" applyFont="1" applyBorder="1" applyAlignment="1">
      <alignment wrapText="1"/>
    </xf>
    <xf numFmtId="0" fontId="13" fillId="5" borderId="58" xfId="0" applyFont="1" applyFill="1" applyBorder="1" applyAlignment="1">
      <alignment vertical="center" wrapText="1"/>
    </xf>
    <xf numFmtId="0" fontId="15" fillId="0" borderId="58" xfId="0" applyFont="1" applyBorder="1" applyAlignment="1">
      <alignment wrapText="1"/>
    </xf>
    <xf numFmtId="3" fontId="15" fillId="4" borderId="58" xfId="0" applyNumberFormat="1" applyFont="1" applyFill="1" applyBorder="1" applyAlignment="1">
      <alignment wrapText="1"/>
    </xf>
    <xf numFmtId="0" fontId="15" fillId="0" borderId="58" xfId="0" applyFont="1" applyBorder="1" applyAlignment="1" applyProtection="1">
      <alignment wrapText="1"/>
      <protection locked="0"/>
    </xf>
    <xf numFmtId="0" fontId="15" fillId="0" borderId="58" xfId="0" applyFont="1" applyBorder="1" applyProtection="1">
      <protection locked="0"/>
    </xf>
    <xf numFmtId="166" fontId="15" fillId="0" borderId="58" xfId="0" applyNumberFormat="1" applyFont="1" applyBorder="1" applyProtection="1">
      <protection locked="0"/>
    </xf>
    <xf numFmtId="10" fontId="15" fillId="0" borderId="58" xfId="0" applyNumberFormat="1" applyFont="1" applyBorder="1" applyProtection="1">
      <protection locked="0"/>
    </xf>
    <xf numFmtId="164" fontId="15" fillId="0" borderId="58" xfId="0" applyNumberFormat="1" applyFont="1" applyBorder="1"/>
    <xf numFmtId="4" fontId="15" fillId="0" borderId="58" xfId="0" applyNumberFormat="1" applyFont="1" applyBorder="1"/>
    <xf numFmtId="4" fontId="15" fillId="0" borderId="59" xfId="0" applyNumberFormat="1" applyFont="1" applyBorder="1" applyProtection="1">
      <protection locked="0"/>
    </xf>
    <xf numFmtId="49" fontId="15" fillId="0" borderId="60" xfId="0" quotePrefix="1" applyNumberFormat="1" applyFont="1" applyBorder="1" applyAlignment="1">
      <alignment wrapText="1"/>
    </xf>
    <xf numFmtId="49" fontId="15" fillId="0" borderId="61" xfId="0" quotePrefix="1" applyNumberFormat="1" applyFont="1" applyBorder="1" applyAlignment="1">
      <alignment wrapText="1"/>
    </xf>
    <xf numFmtId="0" fontId="15" fillId="0" borderId="62" xfId="0" applyFont="1" applyBorder="1" applyAlignment="1">
      <alignment vertical="center" wrapText="1"/>
    </xf>
    <xf numFmtId="0" fontId="15" fillId="0" borderId="62" xfId="0" applyFont="1" applyBorder="1" applyAlignment="1">
      <alignment wrapText="1"/>
    </xf>
    <xf numFmtId="3" fontId="15" fillId="4" borderId="63" xfId="0" applyNumberFormat="1" applyFont="1" applyFill="1" applyBorder="1" applyAlignment="1">
      <alignment wrapText="1"/>
    </xf>
    <xf numFmtId="0" fontId="15" fillId="0" borderId="63" xfId="0" applyFont="1" applyBorder="1" applyAlignment="1" applyProtection="1">
      <alignment wrapText="1"/>
      <protection locked="0"/>
    </xf>
    <xf numFmtId="0" fontId="15" fillId="0" borderId="63" xfId="0" applyFont="1" applyBorder="1" applyProtection="1">
      <protection locked="0"/>
    </xf>
    <xf numFmtId="166" fontId="15" fillId="0" borderId="63" xfId="0" applyNumberFormat="1" applyFont="1" applyBorder="1" applyProtection="1">
      <protection locked="0"/>
    </xf>
    <xf numFmtId="10" fontId="15" fillId="0" borderId="63" xfId="0" applyNumberFormat="1" applyFont="1" applyBorder="1" applyProtection="1">
      <protection locked="0"/>
    </xf>
    <xf numFmtId="164" fontId="15" fillId="0" borderId="63" xfId="0" applyNumberFormat="1" applyFont="1" applyBorder="1"/>
    <xf numFmtId="4" fontId="15" fillId="0" borderId="63" xfId="0" applyNumberFormat="1" applyFont="1" applyBorder="1"/>
    <xf numFmtId="4" fontId="15" fillId="0" borderId="64" xfId="0" applyNumberFormat="1" applyFont="1" applyBorder="1" applyProtection="1">
      <protection locked="0"/>
    </xf>
    <xf numFmtId="49" fontId="33" fillId="0" borderId="24" xfId="3" quotePrefix="1" applyNumberFormat="1" applyFont="1" applyBorder="1" applyAlignment="1">
      <alignment horizontal="center" vertical="center" wrapText="1"/>
    </xf>
    <xf numFmtId="0" fontId="11" fillId="0" borderId="23" xfId="3" applyFont="1" applyBorder="1" applyAlignment="1">
      <alignment horizontal="left" vertical="center" wrapText="1"/>
    </xf>
    <xf numFmtId="0" fontId="33" fillId="0" borderId="23" xfId="3" applyFont="1" applyBorder="1" applyAlignment="1">
      <alignment horizontal="center" vertical="center" wrapText="1"/>
    </xf>
    <xf numFmtId="3" fontId="33" fillId="4" borderId="23" xfId="3" applyNumberFormat="1" applyFont="1" applyFill="1" applyBorder="1" applyAlignment="1">
      <alignment horizontal="center" vertical="center" wrapText="1"/>
    </xf>
    <xf numFmtId="0" fontId="33" fillId="0" borderId="23" xfId="3" applyFont="1" applyBorder="1" applyAlignment="1" applyProtection="1">
      <alignment horizontal="center" wrapText="1"/>
      <protection locked="0"/>
    </xf>
    <xf numFmtId="10" fontId="33" fillId="0" borderId="23" xfId="3" applyNumberFormat="1" applyFont="1" applyBorder="1" applyAlignment="1" applyProtection="1">
      <alignment horizontal="center" wrapText="1"/>
      <protection locked="0"/>
    </xf>
    <xf numFmtId="4" fontId="13" fillId="5" borderId="25" xfId="0" applyNumberFormat="1" applyFont="1" applyFill="1" applyBorder="1" applyAlignment="1" applyProtection="1">
      <alignment wrapText="1"/>
      <protection locked="0"/>
    </xf>
    <xf numFmtId="0" fontId="33" fillId="0" borderId="51" xfId="3" applyFont="1" applyBorder="1" applyAlignment="1" applyProtection="1">
      <alignment horizontal="center" wrapText="1"/>
      <protection locked="0"/>
    </xf>
    <xf numFmtId="10" fontId="33" fillId="0" borderId="51" xfId="3" applyNumberFormat="1" applyFont="1" applyBorder="1" applyAlignment="1" applyProtection="1">
      <alignment horizontal="center" wrapText="1"/>
      <protection locked="0"/>
    </xf>
    <xf numFmtId="4" fontId="13" fillId="5" borderId="65" xfId="0" applyNumberFormat="1" applyFont="1" applyFill="1" applyBorder="1" applyAlignment="1" applyProtection="1">
      <alignment wrapText="1"/>
      <protection locked="0"/>
    </xf>
    <xf numFmtId="0" fontId="17" fillId="5" borderId="9" xfId="0" applyFont="1" applyFill="1" applyBorder="1" applyAlignment="1">
      <alignment wrapText="1"/>
    </xf>
    <xf numFmtId="0" fontId="17" fillId="5" borderId="9" xfId="0" applyFont="1" applyFill="1" applyBorder="1" applyAlignment="1">
      <alignment vertical="top" wrapText="1"/>
    </xf>
    <xf numFmtId="0" fontId="17" fillId="0" borderId="9" xfId="0" applyFont="1" applyBorder="1" applyAlignment="1">
      <alignment wrapText="1"/>
    </xf>
    <xf numFmtId="0" fontId="17" fillId="0" borderId="9" xfId="0" applyFont="1" applyBorder="1" applyAlignment="1">
      <alignment horizontal="left" vertical="center" wrapText="1"/>
    </xf>
    <xf numFmtId="0" fontId="16" fillId="5" borderId="9" xfId="0" applyFont="1" applyFill="1" applyBorder="1" applyAlignment="1">
      <alignment horizontal="center" wrapText="1"/>
    </xf>
    <xf numFmtId="0" fontId="16" fillId="0" borderId="9" xfId="0" applyFont="1" applyBorder="1" applyAlignment="1">
      <alignment horizontal="center" wrapText="1"/>
    </xf>
    <xf numFmtId="0" fontId="46" fillId="2" borderId="1" xfId="0" applyFont="1" applyFill="1" applyBorder="1" applyAlignment="1" applyProtection="1">
      <alignment horizontal="center" vertical="center"/>
      <protection locked="0"/>
    </xf>
    <xf numFmtId="49" fontId="12" fillId="2" borderId="37" xfId="0" applyNumberFormat="1" applyFont="1" applyFill="1" applyBorder="1" applyAlignment="1" applyProtection="1">
      <alignment horizontal="center" vertical="center"/>
      <protection locked="0"/>
    </xf>
    <xf numFmtId="0" fontId="32" fillId="2" borderId="13" xfId="0" applyFont="1" applyFill="1" applyBorder="1" applyAlignment="1" applyProtection="1">
      <alignment horizontal="center" vertical="center" wrapText="1"/>
      <protection locked="0"/>
    </xf>
    <xf numFmtId="0" fontId="32" fillId="2" borderId="12" xfId="0" applyFont="1" applyFill="1" applyBorder="1" applyAlignment="1" applyProtection="1">
      <alignment horizontal="center" vertical="center" wrapText="1"/>
      <protection locked="0"/>
    </xf>
    <xf numFmtId="0" fontId="32" fillId="2" borderId="14" xfId="0" applyFont="1" applyFill="1" applyBorder="1" applyAlignment="1" applyProtection="1">
      <alignment horizontal="center" vertical="center" wrapText="1"/>
      <protection locked="0"/>
    </xf>
    <xf numFmtId="0" fontId="41" fillId="2" borderId="28" xfId="0" applyFont="1" applyFill="1" applyBorder="1" applyAlignment="1" applyProtection="1">
      <alignment horizontal="center" wrapText="1"/>
      <protection locked="0"/>
    </xf>
    <xf numFmtId="49" fontId="12" fillId="0" borderId="28" xfId="0" applyNumberFormat="1" applyFont="1" applyBorder="1" applyAlignment="1" applyProtection="1">
      <alignment horizontal="center" vertical="center"/>
      <protection locked="0"/>
    </xf>
    <xf numFmtId="0" fontId="32" fillId="2" borderId="41" xfId="0" applyFont="1" applyFill="1" applyBorder="1" applyAlignment="1" applyProtection="1">
      <alignment horizontal="center" vertical="center" wrapText="1"/>
      <protection locked="0"/>
    </xf>
    <xf numFmtId="0" fontId="32" fillId="2" borderId="42" xfId="0" applyFont="1" applyFill="1" applyBorder="1" applyAlignment="1" applyProtection="1">
      <alignment horizontal="center" vertical="center" wrapText="1"/>
      <protection locked="0"/>
    </xf>
    <xf numFmtId="0" fontId="32" fillId="2" borderId="43"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protection locked="0"/>
    </xf>
    <xf numFmtId="0" fontId="42" fillId="2" borderId="53" xfId="0" applyFont="1" applyFill="1" applyBorder="1" applyAlignment="1" applyProtection="1">
      <alignment horizontal="center" vertical="center"/>
      <protection locked="0"/>
    </xf>
    <xf numFmtId="0" fontId="8" fillId="2" borderId="53" xfId="0" applyFont="1" applyFill="1" applyBorder="1" applyAlignment="1" applyProtection="1">
      <alignment horizontal="center" vertical="center"/>
      <protection locked="0"/>
    </xf>
    <xf numFmtId="0" fontId="8" fillId="2" borderId="54" xfId="0" applyFont="1" applyFill="1" applyBorder="1" applyAlignment="1" applyProtection="1">
      <alignment horizontal="center" vertical="center"/>
      <protection locked="0"/>
    </xf>
    <xf numFmtId="0" fontId="22" fillId="0" borderId="7" xfId="0" applyFont="1" applyBorder="1" applyAlignment="1">
      <alignment wrapText="1"/>
    </xf>
    <xf numFmtId="0" fontId="22" fillId="0" borderId="9" xfId="0" applyFont="1" applyBorder="1" applyAlignment="1">
      <alignment wrapText="1"/>
    </xf>
    <xf numFmtId="0" fontId="11" fillId="0" borderId="9" xfId="0" applyFont="1" applyBorder="1" applyAlignment="1">
      <alignment wrapText="1"/>
    </xf>
    <xf numFmtId="0" fontId="16" fillId="5" borderId="9" xfId="3" applyFont="1" applyFill="1" applyBorder="1" applyAlignment="1">
      <alignment horizontal="left" vertical="center" wrapText="1"/>
    </xf>
    <xf numFmtId="0" fontId="16" fillId="0" borderId="9" xfId="3" applyFont="1" applyBorder="1" applyAlignment="1">
      <alignment horizontal="left" vertical="center" wrapText="1"/>
    </xf>
    <xf numFmtId="0" fontId="12" fillId="7" borderId="66" xfId="3" applyFont="1" applyFill="1" applyBorder="1" applyAlignment="1" applyProtection="1">
      <alignment horizontal="center" vertical="center" wrapText="1"/>
      <protection locked="0"/>
    </xf>
    <xf numFmtId="0" fontId="12" fillId="7" borderId="67" xfId="3" applyFont="1" applyFill="1" applyBorder="1" applyAlignment="1" applyProtection="1">
      <alignment horizontal="center" vertical="center" wrapText="1"/>
      <protection locked="0"/>
    </xf>
    <xf numFmtId="0" fontId="32" fillId="2" borderId="67" xfId="0" applyFont="1" applyFill="1" applyBorder="1" applyAlignment="1" applyProtection="1">
      <alignment horizontal="center" wrapText="1"/>
      <protection locked="0"/>
    </xf>
    <xf numFmtId="0" fontId="32" fillId="2" borderId="68" xfId="0" applyFont="1" applyFill="1" applyBorder="1" applyAlignment="1" applyProtection="1">
      <alignment horizontal="center" wrapText="1"/>
      <protection locked="0"/>
    </xf>
    <xf numFmtId="0" fontId="0" fillId="0" borderId="69" xfId="0" applyBorder="1"/>
    <xf numFmtId="0" fontId="0" fillId="0" borderId="51" xfId="0" applyBorder="1"/>
    <xf numFmtId="0" fontId="15" fillId="0" borderId="51" xfId="0" applyFont="1" applyBorder="1"/>
    <xf numFmtId="0" fontId="15" fillId="0" borderId="51" xfId="0" applyFont="1" applyBorder="1" applyProtection="1">
      <protection locked="0"/>
    </xf>
    <xf numFmtId="0" fontId="20" fillId="0" borderId="51" xfId="0" applyFont="1" applyBorder="1" applyProtection="1">
      <protection locked="0"/>
    </xf>
    <xf numFmtId="0" fontId="13" fillId="0" borderId="51" xfId="0" applyFont="1" applyBorder="1" applyProtection="1">
      <protection locked="0"/>
    </xf>
    <xf numFmtId="4" fontId="15" fillId="0" borderId="51" xfId="0" applyNumberFormat="1" applyFont="1" applyBorder="1"/>
    <xf numFmtId="0" fontId="15" fillId="0" borderId="65" xfId="0" applyFont="1" applyBorder="1"/>
    <xf numFmtId="49" fontId="33" fillId="0" borderId="9" xfId="3" quotePrefix="1" applyNumberFormat="1" applyFont="1" applyBorder="1" applyAlignment="1">
      <alignment horizontal="center" vertical="center" wrapText="1"/>
    </xf>
    <xf numFmtId="0" fontId="13" fillId="5" borderId="9" xfId="0" applyFont="1" applyFill="1" applyBorder="1" applyAlignment="1" applyProtection="1">
      <alignment wrapText="1"/>
      <protection locked="0"/>
    </xf>
    <xf numFmtId="164" fontId="13" fillId="5" borderId="9" xfId="0" applyNumberFormat="1" applyFont="1" applyFill="1" applyBorder="1" applyAlignment="1" applyProtection="1">
      <alignment wrapText="1"/>
      <protection locked="0"/>
    </xf>
    <xf numFmtId="4" fontId="13" fillId="5" borderId="9" xfId="0" applyNumberFormat="1" applyFont="1" applyFill="1" applyBorder="1" applyAlignment="1" applyProtection="1">
      <alignment wrapText="1"/>
      <protection locked="0"/>
    </xf>
    <xf numFmtId="0" fontId="16" fillId="0" borderId="9" xfId="0" applyFont="1" applyBorder="1" applyAlignment="1" applyProtection="1">
      <alignment horizontal="left" vertical="top" wrapText="1"/>
      <protection locked="0"/>
    </xf>
    <xf numFmtId="0" fontId="33" fillId="0" borderId="0" xfId="0" applyFont="1" applyProtection="1">
      <protection locked="0"/>
    </xf>
    <xf numFmtId="0" fontId="11" fillId="0" borderId="0" xfId="0" applyFont="1" applyProtection="1">
      <protection locked="0"/>
    </xf>
    <xf numFmtId="0" fontId="12" fillId="0" borderId="0" xfId="0" applyFont="1" applyProtection="1">
      <protection locked="0"/>
    </xf>
    <xf numFmtId="0" fontId="11" fillId="0" borderId="9" xfId="0" applyFont="1" applyBorder="1" applyAlignment="1" applyProtection="1">
      <alignment horizontal="left" vertical="top" wrapText="1"/>
      <protection locked="0"/>
    </xf>
    <xf numFmtId="49" fontId="16" fillId="0" borderId="0" xfId="0" applyNumberFormat="1" applyFont="1" applyAlignment="1" applyProtection="1">
      <alignment vertical="top" wrapText="1"/>
      <protection locked="0"/>
    </xf>
    <xf numFmtId="0" fontId="11" fillId="0" borderId="0" xfId="0" applyFont="1" applyAlignment="1" applyProtection="1">
      <alignment vertical="top" wrapText="1"/>
      <protection locked="0"/>
    </xf>
    <xf numFmtId="49" fontId="16" fillId="0" borderId="9" xfId="0" applyNumberFormat="1" applyFont="1" applyBorder="1" applyAlignment="1" applyProtection="1">
      <alignment vertical="top" wrapText="1"/>
      <protection locked="0"/>
    </xf>
    <xf numFmtId="0" fontId="11" fillId="0" borderId="9" xfId="0" applyFont="1" applyBorder="1" applyAlignment="1" applyProtection="1">
      <alignment vertical="top" wrapText="1"/>
      <protection locked="0"/>
    </xf>
    <xf numFmtId="0" fontId="59" fillId="0" borderId="0" xfId="0" applyFont="1" applyAlignment="1" applyProtection="1">
      <alignment wrapText="1"/>
      <protection locked="0"/>
    </xf>
    <xf numFmtId="49" fontId="60" fillId="0" borderId="0" xfId="0" applyNumberFormat="1" applyFont="1" applyAlignment="1" applyProtection="1">
      <alignment wrapText="1"/>
      <protection locked="0"/>
    </xf>
    <xf numFmtId="3" fontId="0" fillId="0" borderId="0" xfId="0" applyNumberFormat="1"/>
    <xf numFmtId="0" fontId="3" fillId="0" borderId="9" xfId="0" applyFont="1" applyBorder="1" applyAlignment="1" applyProtection="1">
      <alignment horizontal="center" vertical="center"/>
      <protection locked="0"/>
    </xf>
    <xf numFmtId="0" fontId="11" fillId="0" borderId="9" xfId="0" applyFont="1" applyBorder="1" applyAlignment="1" applyProtection="1">
      <alignment wrapText="1"/>
      <protection locked="0"/>
    </xf>
    <xf numFmtId="0" fontId="3" fillId="0" borderId="9" xfId="0" applyFont="1" applyBorder="1" applyAlignment="1" applyProtection="1">
      <alignment horizontal="center"/>
      <protection locked="0"/>
    </xf>
    <xf numFmtId="49" fontId="16" fillId="0" borderId="9" xfId="0" applyNumberFormat="1" applyFont="1" applyBorder="1" applyAlignment="1" applyProtection="1">
      <alignment wrapText="1"/>
      <protection locked="0"/>
    </xf>
    <xf numFmtId="0" fontId="16" fillId="0" borderId="23" xfId="1" applyFont="1" applyBorder="1" applyAlignment="1">
      <alignment horizontal="left" vertical="top" wrapText="1"/>
    </xf>
    <xf numFmtId="165" fontId="16" fillId="0" borderId="9" xfId="0" applyNumberFormat="1" applyFont="1" applyBorder="1" applyAlignment="1">
      <alignment horizontal="left" vertical="center" wrapText="1"/>
    </xf>
    <xf numFmtId="165" fontId="16" fillId="5" borderId="9" xfId="0" applyNumberFormat="1" applyFont="1" applyFill="1" applyBorder="1" applyAlignment="1">
      <alignment horizontal="left" vertical="center" wrapText="1"/>
    </xf>
    <xf numFmtId="0" fontId="16" fillId="0" borderId="9" xfId="0" applyFont="1" applyBorder="1" applyAlignment="1">
      <alignment wrapText="1"/>
    </xf>
    <xf numFmtId="0" fontId="16" fillId="5" borderId="70" xfId="0" applyFont="1" applyFill="1" applyBorder="1" applyAlignment="1">
      <alignment horizontal="left" vertical="top" wrapText="1"/>
    </xf>
    <xf numFmtId="0" fontId="40" fillId="2" borderId="47" xfId="0" applyFont="1" applyFill="1" applyBorder="1" applyAlignment="1" applyProtection="1">
      <alignment horizontal="center" vertical="center" wrapText="1"/>
      <protection locked="0"/>
    </xf>
    <xf numFmtId="0" fontId="13" fillId="0" borderId="9" xfId="0" applyFont="1" applyBorder="1" applyAlignment="1" applyProtection="1">
      <alignment wrapText="1"/>
      <protection locked="0"/>
    </xf>
    <xf numFmtId="0" fontId="57" fillId="0" borderId="0" xfId="0" applyFont="1" applyAlignment="1" applyProtection="1">
      <alignment horizontal="center" wrapText="1"/>
      <protection locked="0"/>
    </xf>
    <xf numFmtId="0" fontId="0" fillId="0" borderId="0" xfId="0"/>
    <xf numFmtId="0" fontId="15" fillId="0" borderId="21" xfId="0" quotePrefix="1" applyFont="1" applyBorder="1" applyAlignment="1" applyProtection="1">
      <alignment wrapText="1"/>
      <protection locked="0"/>
    </xf>
    <xf numFmtId="0" fontId="15" fillId="0" borderId="8" xfId="0" quotePrefix="1" applyFont="1" applyBorder="1" applyAlignment="1" applyProtection="1">
      <alignment wrapText="1"/>
      <protection locked="0"/>
    </xf>
    <xf numFmtId="0" fontId="15" fillId="0" borderId="22" xfId="0" quotePrefix="1" applyFont="1" applyBorder="1" applyAlignment="1" applyProtection="1">
      <alignment wrapText="1"/>
      <protection locked="0"/>
    </xf>
    <xf numFmtId="0" fontId="45" fillId="5" borderId="9" xfId="0" applyFont="1" applyFill="1" applyBorder="1" applyAlignment="1" applyProtection="1">
      <alignment wrapText="1"/>
      <protection locked="0"/>
    </xf>
    <xf numFmtId="0" fontId="15" fillId="5" borderId="34" xfId="0" quotePrefix="1" applyFont="1" applyFill="1" applyBorder="1" applyAlignment="1" applyProtection="1">
      <alignment wrapText="1"/>
      <protection locked="0"/>
    </xf>
    <xf numFmtId="0" fontId="15" fillId="5" borderId="35" xfId="0" quotePrefix="1" applyFont="1" applyFill="1" applyBorder="1" applyAlignment="1" applyProtection="1">
      <alignment wrapText="1"/>
      <protection locked="0"/>
    </xf>
    <xf numFmtId="0" fontId="15" fillId="5" borderId="36" xfId="0" quotePrefix="1" applyFont="1" applyFill="1" applyBorder="1" applyAlignment="1" applyProtection="1">
      <alignment wrapText="1"/>
      <protection locked="0"/>
    </xf>
    <xf numFmtId="0" fontId="13" fillId="0" borderId="49" xfId="0" applyFont="1" applyBorder="1" applyAlignment="1" applyProtection="1">
      <alignment horizontal="left" wrapText="1"/>
      <protection locked="0"/>
    </xf>
    <xf numFmtId="0" fontId="13" fillId="0" borderId="10" xfId="0" applyFont="1" applyBorder="1" applyAlignment="1" applyProtection="1">
      <alignment horizontal="left" wrapText="1"/>
      <protection locked="0"/>
    </xf>
    <xf numFmtId="0" fontId="13" fillId="0" borderId="50" xfId="0" applyFont="1" applyBorder="1" applyAlignment="1" applyProtection="1">
      <alignment horizontal="left" wrapText="1"/>
      <protection locked="0"/>
    </xf>
    <xf numFmtId="0" fontId="2" fillId="0" borderId="0" xfId="0" applyFont="1" applyAlignment="1" applyProtection="1">
      <alignment horizontal="left"/>
      <protection locked="0"/>
    </xf>
    <xf numFmtId="0" fontId="13" fillId="0" borderId="9" xfId="0" quotePrefix="1" applyFont="1" applyBorder="1" applyAlignment="1" applyProtection="1">
      <alignment horizontal="left" wrapText="1"/>
      <protection locked="0"/>
    </xf>
    <xf numFmtId="0" fontId="13" fillId="0" borderId="9" xfId="0" applyFont="1" applyBorder="1" applyAlignment="1" applyProtection="1">
      <alignment horizontal="left" wrapText="1"/>
      <protection locked="0"/>
    </xf>
    <xf numFmtId="0" fontId="20" fillId="0" borderId="0" xfId="0" applyFont="1" applyAlignment="1" applyProtection="1">
      <alignment horizontal="left" wrapText="1"/>
      <protection locked="0"/>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
  <sheetViews>
    <sheetView zoomScaleNormal="100" workbookViewId="0">
      <selection activeCell="B15" sqref="B15"/>
    </sheetView>
  </sheetViews>
  <sheetFormatPr defaultRowHeight="15" x14ac:dyDescent="0.25"/>
  <cols>
    <col min="1" max="1" width="9.140625" style="52"/>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s>
  <sheetData>
    <row r="1" spans="1:12" s="2" customFormat="1" ht="36" customHeight="1" x14ac:dyDescent="0.3">
      <c r="A1" s="285" t="s">
        <v>80</v>
      </c>
      <c r="B1" s="285"/>
      <c r="C1" s="285"/>
      <c r="D1" s="285"/>
      <c r="E1" s="285"/>
      <c r="F1" s="285"/>
      <c r="G1" s="285"/>
      <c r="H1" s="285"/>
      <c r="I1" s="285"/>
      <c r="J1" s="286"/>
      <c r="K1" s="286"/>
      <c r="L1" s="286"/>
    </row>
    <row r="2" spans="1:12" s="2" customFormat="1" x14ac:dyDescent="0.25">
      <c r="A2" s="1" t="s">
        <v>0</v>
      </c>
      <c r="B2" s="1"/>
      <c r="C2" s="1"/>
      <c r="D2" s="1"/>
      <c r="E2" s="1"/>
      <c r="F2" s="1"/>
      <c r="G2" s="1"/>
      <c r="H2" s="1"/>
      <c r="I2" s="1"/>
    </row>
    <row r="3" spans="1:12" s="2" customFormat="1" ht="15.75" thickBot="1" x14ac:dyDescent="0.3">
      <c r="A3" s="8"/>
    </row>
    <row r="4" spans="1:12" s="2" customFormat="1" ht="109.5" customHeight="1" thickBot="1" x14ac:dyDescent="0.3">
      <c r="A4" s="79" t="s">
        <v>1</v>
      </c>
      <c r="B4" s="80" t="s">
        <v>34</v>
      </c>
      <c r="C4" s="65" t="s">
        <v>2</v>
      </c>
      <c r="D4" s="81" t="s">
        <v>121</v>
      </c>
      <c r="E4" s="82" t="s">
        <v>25</v>
      </c>
      <c r="F4" s="82" t="s">
        <v>46</v>
      </c>
      <c r="G4" s="83" t="s">
        <v>39</v>
      </c>
      <c r="H4" s="82" t="s">
        <v>35</v>
      </c>
      <c r="I4" s="82" t="s">
        <v>6</v>
      </c>
      <c r="J4" s="84" t="s">
        <v>105</v>
      </c>
      <c r="K4" s="82" t="s">
        <v>106</v>
      </c>
      <c r="L4" s="85" t="s">
        <v>7</v>
      </c>
    </row>
    <row r="5" spans="1:12" s="2" customFormat="1" ht="15.75" thickBot="1" x14ac:dyDescent="0.3">
      <c r="A5" s="232">
        <v>1</v>
      </c>
      <c r="B5" s="91">
        <v>2</v>
      </c>
      <c r="C5" s="91">
        <v>3</v>
      </c>
      <c r="D5" s="92">
        <v>4</v>
      </c>
      <c r="E5" s="93">
        <v>5</v>
      </c>
      <c r="F5" s="93">
        <v>6</v>
      </c>
      <c r="G5" s="93">
        <v>7</v>
      </c>
      <c r="H5" s="93">
        <v>8</v>
      </c>
      <c r="I5" s="93">
        <v>9</v>
      </c>
      <c r="J5" s="93">
        <v>10</v>
      </c>
      <c r="K5" s="93">
        <v>11</v>
      </c>
      <c r="L5" s="94">
        <v>12</v>
      </c>
    </row>
    <row r="6" spans="1:12" ht="139.5" customHeight="1" x14ac:dyDescent="0.25">
      <c r="A6" s="62">
        <v>1</v>
      </c>
      <c r="B6" s="221" t="s">
        <v>91</v>
      </c>
      <c r="C6" s="225" t="s">
        <v>36</v>
      </c>
      <c r="D6" s="78">
        <v>1210</v>
      </c>
      <c r="E6" s="86"/>
      <c r="F6" s="86"/>
      <c r="G6" s="87"/>
      <c r="H6" s="88"/>
      <c r="I6" s="76">
        <f>G6*(1+H6)</f>
        <v>0</v>
      </c>
      <c r="J6" s="77">
        <f>D6*G6</f>
        <v>0</v>
      </c>
      <c r="K6" s="77">
        <f>D6*I6</f>
        <v>0</v>
      </c>
      <c r="L6" s="95"/>
    </row>
    <row r="7" spans="1:12" ht="121.5" customHeight="1" x14ac:dyDescent="0.25">
      <c r="A7" s="62">
        <v>2</v>
      </c>
      <c r="B7" s="222" t="s">
        <v>205</v>
      </c>
      <c r="C7" s="225" t="s">
        <v>36</v>
      </c>
      <c r="D7" s="78">
        <v>5710</v>
      </c>
      <c r="E7" s="86"/>
      <c r="F7" s="86"/>
      <c r="G7" s="87"/>
      <c r="H7" s="88"/>
      <c r="I7" s="76">
        <f t="shared" ref="I7:I25" si="0">G7*(1+H7)</f>
        <v>0</v>
      </c>
      <c r="J7" s="77">
        <f t="shared" ref="J7:J25" si="1">D7*G7</f>
        <v>0</v>
      </c>
      <c r="K7" s="77">
        <f t="shared" ref="K7:K25" si="2">D7*I7</f>
        <v>0</v>
      </c>
      <c r="L7" s="95"/>
    </row>
    <row r="8" spans="1:12" ht="96" customHeight="1" x14ac:dyDescent="0.25">
      <c r="A8" s="62">
        <v>3</v>
      </c>
      <c r="B8" s="222" t="s">
        <v>204</v>
      </c>
      <c r="C8" s="225" t="s">
        <v>27</v>
      </c>
      <c r="D8" s="78">
        <v>4020</v>
      </c>
      <c r="E8" s="86"/>
      <c r="F8" s="86"/>
      <c r="G8" s="87"/>
      <c r="H8" s="88"/>
      <c r="I8" s="76">
        <f t="shared" si="0"/>
        <v>0</v>
      </c>
      <c r="J8" s="77">
        <f t="shared" si="1"/>
        <v>0</v>
      </c>
      <c r="K8" s="77">
        <f t="shared" si="2"/>
        <v>0</v>
      </c>
      <c r="L8" s="95"/>
    </row>
    <row r="9" spans="1:12" ht="80.099999999999994" customHeight="1" x14ac:dyDescent="0.25">
      <c r="A9" s="62">
        <v>4</v>
      </c>
      <c r="B9" s="221" t="s">
        <v>92</v>
      </c>
      <c r="C9" s="225" t="s">
        <v>27</v>
      </c>
      <c r="D9" s="78">
        <v>649</v>
      </c>
      <c r="E9" s="86"/>
      <c r="F9" s="86"/>
      <c r="G9" s="87"/>
      <c r="H9" s="88"/>
      <c r="I9" s="76">
        <f t="shared" si="0"/>
        <v>0</v>
      </c>
      <c r="J9" s="77">
        <f t="shared" si="1"/>
        <v>0</v>
      </c>
      <c r="K9" s="77">
        <f t="shared" si="2"/>
        <v>0</v>
      </c>
      <c r="L9" s="95"/>
    </row>
    <row r="10" spans="1:12" ht="77.25" x14ac:dyDescent="0.25">
      <c r="A10" s="62">
        <v>5</v>
      </c>
      <c r="B10" s="221" t="s">
        <v>93</v>
      </c>
      <c r="C10" s="225" t="s">
        <v>11</v>
      </c>
      <c r="D10" s="78">
        <v>1020</v>
      </c>
      <c r="E10" s="86"/>
      <c r="F10" s="86"/>
      <c r="G10" s="87"/>
      <c r="H10" s="88"/>
      <c r="I10" s="76">
        <f t="shared" si="0"/>
        <v>0</v>
      </c>
      <c r="J10" s="77">
        <f t="shared" si="1"/>
        <v>0</v>
      </c>
      <c r="K10" s="77">
        <f t="shared" si="2"/>
        <v>0</v>
      </c>
      <c r="L10" s="95"/>
    </row>
    <row r="11" spans="1:12" ht="57.75" customHeight="1" x14ac:dyDescent="0.25">
      <c r="A11" s="62">
        <v>6</v>
      </c>
      <c r="B11" s="221" t="s">
        <v>194</v>
      </c>
      <c r="C11" s="225" t="s">
        <v>27</v>
      </c>
      <c r="D11" s="78">
        <v>5080</v>
      </c>
      <c r="E11" s="86"/>
      <c r="F11" s="86"/>
      <c r="G11" s="87"/>
      <c r="H11" s="88"/>
      <c r="I11" s="76">
        <f t="shared" si="0"/>
        <v>0</v>
      </c>
      <c r="J11" s="77">
        <f t="shared" si="1"/>
        <v>0</v>
      </c>
      <c r="K11" s="77">
        <f t="shared" si="2"/>
        <v>0</v>
      </c>
      <c r="L11" s="95"/>
    </row>
    <row r="12" spans="1:12" ht="53.45" customHeight="1" x14ac:dyDescent="0.25">
      <c r="A12" s="62">
        <v>7</v>
      </c>
      <c r="B12" s="221" t="s">
        <v>94</v>
      </c>
      <c r="C12" s="225" t="s">
        <v>27</v>
      </c>
      <c r="D12" s="78">
        <v>995</v>
      </c>
      <c r="E12" s="86"/>
      <c r="F12" s="86"/>
      <c r="G12" s="87"/>
      <c r="H12" s="88"/>
      <c r="I12" s="76">
        <f t="shared" si="0"/>
        <v>0</v>
      </c>
      <c r="J12" s="77">
        <f t="shared" si="1"/>
        <v>0</v>
      </c>
      <c r="K12" s="77">
        <f t="shared" si="2"/>
        <v>0</v>
      </c>
      <c r="L12" s="95"/>
    </row>
    <row r="13" spans="1:12" ht="78.599999999999994" customHeight="1" x14ac:dyDescent="0.25">
      <c r="A13" s="62">
        <v>8</v>
      </c>
      <c r="B13" s="221" t="s">
        <v>195</v>
      </c>
      <c r="C13" s="225" t="s">
        <v>27</v>
      </c>
      <c r="D13" s="78">
        <v>2600</v>
      </c>
      <c r="E13" s="86"/>
      <c r="F13" s="86"/>
      <c r="G13" s="87"/>
      <c r="H13" s="88"/>
      <c r="I13" s="76">
        <f t="shared" si="0"/>
        <v>0</v>
      </c>
      <c r="J13" s="77">
        <f t="shared" si="1"/>
        <v>0</v>
      </c>
      <c r="K13" s="77">
        <f t="shared" si="2"/>
        <v>0</v>
      </c>
      <c r="L13" s="95"/>
    </row>
    <row r="14" spans="1:12" ht="68.45" customHeight="1" x14ac:dyDescent="0.25">
      <c r="A14" s="62">
        <v>9</v>
      </c>
      <c r="B14" s="221" t="s">
        <v>95</v>
      </c>
      <c r="C14" s="225" t="s">
        <v>27</v>
      </c>
      <c r="D14" s="78">
        <v>1295</v>
      </c>
      <c r="E14" s="86"/>
      <c r="F14" s="86"/>
      <c r="G14" s="87"/>
      <c r="H14" s="88"/>
      <c r="I14" s="76">
        <f t="shared" si="0"/>
        <v>0</v>
      </c>
      <c r="J14" s="77">
        <f t="shared" si="1"/>
        <v>0</v>
      </c>
      <c r="K14" s="77">
        <f t="shared" si="2"/>
        <v>0</v>
      </c>
      <c r="L14" s="95"/>
    </row>
    <row r="15" spans="1:12" ht="80.45" customHeight="1" x14ac:dyDescent="0.25">
      <c r="A15" s="62">
        <v>10</v>
      </c>
      <c r="B15" s="221" t="s">
        <v>207</v>
      </c>
      <c r="C15" s="225" t="s">
        <v>27</v>
      </c>
      <c r="D15" s="78">
        <v>3070</v>
      </c>
      <c r="E15" s="86"/>
      <c r="F15" s="86"/>
      <c r="G15" s="87"/>
      <c r="H15" s="88"/>
      <c r="I15" s="76">
        <f t="shared" si="0"/>
        <v>0</v>
      </c>
      <c r="J15" s="77">
        <f t="shared" si="1"/>
        <v>0</v>
      </c>
      <c r="K15" s="77">
        <f t="shared" si="2"/>
        <v>0</v>
      </c>
      <c r="L15" s="95"/>
    </row>
    <row r="16" spans="1:12" ht="65.25" customHeight="1" x14ac:dyDescent="0.25">
      <c r="A16" s="62">
        <v>11</v>
      </c>
      <c r="B16" s="223" t="s">
        <v>96</v>
      </c>
      <c r="C16" s="226" t="s">
        <v>27</v>
      </c>
      <c r="D16" s="78">
        <v>2245</v>
      </c>
      <c r="E16" s="86"/>
      <c r="F16" s="86"/>
      <c r="G16" s="87"/>
      <c r="H16" s="88"/>
      <c r="I16" s="76">
        <f t="shared" si="0"/>
        <v>0</v>
      </c>
      <c r="J16" s="77">
        <f t="shared" si="1"/>
        <v>0</v>
      </c>
      <c r="K16" s="77">
        <f t="shared" si="2"/>
        <v>0</v>
      </c>
      <c r="L16" s="95"/>
    </row>
    <row r="17" spans="1:12" ht="79.5" customHeight="1" x14ac:dyDescent="0.25">
      <c r="A17" s="62">
        <v>12</v>
      </c>
      <c r="B17" s="221" t="s">
        <v>97</v>
      </c>
      <c r="C17" s="225" t="s">
        <v>27</v>
      </c>
      <c r="D17" s="78">
        <v>2020</v>
      </c>
      <c r="E17" s="86"/>
      <c r="F17" s="86"/>
      <c r="G17" s="87"/>
      <c r="H17" s="88"/>
      <c r="I17" s="76">
        <f t="shared" si="0"/>
        <v>0</v>
      </c>
      <c r="J17" s="77">
        <f t="shared" si="1"/>
        <v>0</v>
      </c>
      <c r="K17" s="77">
        <f t="shared" si="2"/>
        <v>0</v>
      </c>
      <c r="L17" s="95"/>
    </row>
    <row r="18" spans="1:12" ht="84.75" customHeight="1" x14ac:dyDescent="0.25">
      <c r="A18" s="62">
        <v>13</v>
      </c>
      <c r="B18" s="221" t="s">
        <v>199</v>
      </c>
      <c r="C18" s="225" t="s">
        <v>27</v>
      </c>
      <c r="D18" s="78">
        <v>1029</v>
      </c>
      <c r="E18" s="86"/>
      <c r="F18" s="86"/>
      <c r="G18" s="87"/>
      <c r="H18" s="88"/>
      <c r="I18" s="76">
        <f t="shared" si="0"/>
        <v>0</v>
      </c>
      <c r="J18" s="77">
        <f t="shared" si="1"/>
        <v>0</v>
      </c>
      <c r="K18" s="77">
        <f t="shared" si="2"/>
        <v>0</v>
      </c>
      <c r="L18" s="95"/>
    </row>
    <row r="19" spans="1:12" ht="70.5" customHeight="1" x14ac:dyDescent="0.25">
      <c r="A19" s="62">
        <v>14</v>
      </c>
      <c r="B19" s="221" t="s">
        <v>98</v>
      </c>
      <c r="C19" s="225" t="s">
        <v>27</v>
      </c>
      <c r="D19" s="78">
        <v>341</v>
      </c>
      <c r="E19" s="86"/>
      <c r="F19" s="86"/>
      <c r="G19" s="87"/>
      <c r="H19" s="88"/>
      <c r="I19" s="76">
        <f t="shared" si="0"/>
        <v>0</v>
      </c>
      <c r="J19" s="77">
        <f t="shared" si="1"/>
        <v>0</v>
      </c>
      <c r="K19" s="77">
        <f t="shared" si="2"/>
        <v>0</v>
      </c>
      <c r="L19" s="95"/>
    </row>
    <row r="20" spans="1:12" ht="29.45" customHeight="1" x14ac:dyDescent="0.25">
      <c r="A20" s="62">
        <v>15</v>
      </c>
      <c r="B20" s="221" t="s">
        <v>99</v>
      </c>
      <c r="C20" s="225" t="s">
        <v>27</v>
      </c>
      <c r="D20" s="78">
        <v>680</v>
      </c>
      <c r="E20" s="86"/>
      <c r="F20" s="86"/>
      <c r="G20" s="87"/>
      <c r="H20" s="88"/>
      <c r="I20" s="76">
        <f t="shared" si="0"/>
        <v>0</v>
      </c>
      <c r="J20" s="77">
        <f t="shared" si="1"/>
        <v>0</v>
      </c>
      <c r="K20" s="77">
        <f t="shared" si="2"/>
        <v>0</v>
      </c>
      <c r="L20" s="95"/>
    </row>
    <row r="21" spans="1:12" ht="75.95" customHeight="1" x14ac:dyDescent="0.25">
      <c r="A21" s="62">
        <v>16</v>
      </c>
      <c r="B21" s="223" t="s">
        <v>100</v>
      </c>
      <c r="C21" s="226" t="s">
        <v>27</v>
      </c>
      <c r="D21" s="78">
        <v>130</v>
      </c>
      <c r="E21" s="86"/>
      <c r="F21" s="86"/>
      <c r="G21" s="87"/>
      <c r="H21" s="88"/>
      <c r="I21" s="76">
        <f t="shared" si="0"/>
        <v>0</v>
      </c>
      <c r="J21" s="77">
        <f t="shared" si="1"/>
        <v>0</v>
      </c>
      <c r="K21" s="77">
        <f t="shared" si="2"/>
        <v>0</v>
      </c>
      <c r="L21" s="95"/>
    </row>
    <row r="22" spans="1:12" ht="80.099999999999994" customHeight="1" x14ac:dyDescent="0.25">
      <c r="A22" s="62">
        <v>17</v>
      </c>
      <c r="B22" s="224" t="s">
        <v>101</v>
      </c>
      <c r="C22" s="226" t="s">
        <v>27</v>
      </c>
      <c r="D22" s="78">
        <v>7550</v>
      </c>
      <c r="E22" s="86"/>
      <c r="F22" s="86"/>
      <c r="G22" s="87"/>
      <c r="H22" s="88"/>
      <c r="I22" s="76">
        <f t="shared" si="0"/>
        <v>0</v>
      </c>
      <c r="J22" s="77">
        <f t="shared" si="1"/>
        <v>0</v>
      </c>
      <c r="K22" s="77">
        <f t="shared" si="2"/>
        <v>0</v>
      </c>
      <c r="L22" s="95"/>
    </row>
    <row r="23" spans="1:12" ht="50.45" customHeight="1" x14ac:dyDescent="0.25">
      <c r="A23" s="62">
        <v>18</v>
      </c>
      <c r="B23" s="224" t="s">
        <v>102</v>
      </c>
      <c r="C23" s="226" t="s">
        <v>27</v>
      </c>
      <c r="D23" s="78">
        <v>610</v>
      </c>
      <c r="E23" s="86"/>
      <c r="F23" s="86"/>
      <c r="G23" s="87"/>
      <c r="H23" s="88"/>
      <c r="I23" s="76">
        <f t="shared" si="0"/>
        <v>0</v>
      </c>
      <c r="J23" s="77">
        <f t="shared" si="1"/>
        <v>0</v>
      </c>
      <c r="K23" s="77">
        <f t="shared" si="2"/>
        <v>0</v>
      </c>
      <c r="L23" s="95"/>
    </row>
    <row r="24" spans="1:12" ht="51" customHeight="1" x14ac:dyDescent="0.25">
      <c r="A24" s="62">
        <v>19</v>
      </c>
      <c r="B24" s="224" t="s">
        <v>103</v>
      </c>
      <c r="C24" s="226" t="s">
        <v>27</v>
      </c>
      <c r="D24" s="78">
        <v>420</v>
      </c>
      <c r="E24" s="86"/>
      <c r="F24" s="86"/>
      <c r="G24" s="87"/>
      <c r="H24" s="88"/>
      <c r="I24" s="76">
        <f t="shared" si="0"/>
        <v>0</v>
      </c>
      <c r="J24" s="77">
        <f t="shared" si="1"/>
        <v>0</v>
      </c>
      <c r="K24" s="77">
        <f t="shared" si="2"/>
        <v>0</v>
      </c>
      <c r="L24" s="95"/>
    </row>
    <row r="25" spans="1:12" ht="53.45" customHeight="1" thickBot="1" x14ac:dyDescent="0.3">
      <c r="A25" s="62">
        <v>20</v>
      </c>
      <c r="B25" s="224" t="s">
        <v>104</v>
      </c>
      <c r="C25" s="226" t="s">
        <v>27</v>
      </c>
      <c r="D25" s="78">
        <v>790</v>
      </c>
      <c r="E25" s="86"/>
      <c r="F25" s="86"/>
      <c r="G25" s="87"/>
      <c r="H25" s="88"/>
      <c r="I25" s="76">
        <f t="shared" si="0"/>
        <v>0</v>
      </c>
      <c r="J25" s="77">
        <f t="shared" si="1"/>
        <v>0</v>
      </c>
      <c r="K25" s="77">
        <f t="shared" si="2"/>
        <v>0</v>
      </c>
      <c r="L25" s="95"/>
    </row>
    <row r="26" spans="1:12" ht="15.75" thickBot="1" x14ac:dyDescent="0.3">
      <c r="A26" s="96"/>
      <c r="B26" s="97"/>
      <c r="C26" s="97"/>
      <c r="D26" s="98"/>
      <c r="E26" s="99"/>
      <c r="F26" s="99"/>
      <c r="G26" s="100" t="s">
        <v>37</v>
      </c>
      <c r="H26" s="99"/>
      <c r="I26" s="98"/>
      <c r="J26" s="101">
        <f>SUM(J6:J25)</f>
        <v>0</v>
      </c>
      <c r="K26" s="101">
        <f>SUM(K6:K25)</f>
        <v>0</v>
      </c>
      <c r="L26" s="152"/>
    </row>
    <row r="27" spans="1:12" x14ac:dyDescent="0.25">
      <c r="B27" s="53"/>
      <c r="C27" s="53"/>
      <c r="E27" s="2"/>
      <c r="F27" s="2"/>
      <c r="G27" s="2"/>
      <c r="H27" s="2"/>
      <c r="J27" s="54"/>
      <c r="L27" s="2"/>
    </row>
    <row r="28" spans="1:12" s="2" customFormat="1" x14ac:dyDescent="0.25">
      <c r="A28" s="8"/>
      <c r="B28" s="29" t="s">
        <v>12</v>
      </c>
      <c r="C28" s="29"/>
      <c r="J28" s="6"/>
    </row>
    <row r="29" spans="1:12" s="2" customFormat="1" ht="45" customHeight="1" x14ac:dyDescent="0.25">
      <c r="A29" s="67">
        <v>1</v>
      </c>
      <c r="B29" s="294" t="s">
        <v>84</v>
      </c>
      <c r="C29" s="295"/>
      <c r="D29" s="295"/>
      <c r="E29" s="296"/>
      <c r="F29" s="15"/>
      <c r="G29" s="15"/>
      <c r="J29" s="6"/>
    </row>
    <row r="30" spans="1:12" s="2" customFormat="1" ht="45.75" customHeight="1" x14ac:dyDescent="0.25">
      <c r="A30" s="67">
        <v>2</v>
      </c>
      <c r="B30" s="294" t="s">
        <v>206</v>
      </c>
      <c r="C30" s="295"/>
      <c r="D30" s="295"/>
      <c r="E30" s="296"/>
      <c r="F30" s="15"/>
      <c r="J30" s="6"/>
    </row>
    <row r="31" spans="1:12" s="2" customFormat="1" x14ac:dyDescent="0.25">
      <c r="A31" s="55"/>
      <c r="B31" s="56"/>
      <c r="C31" s="56"/>
      <c r="D31" s="57"/>
      <c r="E31" s="57"/>
      <c r="F31" s="57"/>
      <c r="G31" s="58"/>
      <c r="H31" s="58"/>
      <c r="I31" s="58"/>
      <c r="J31" s="58"/>
      <c r="K31" s="58"/>
      <c r="L31" s="58"/>
    </row>
    <row r="32" spans="1:12" s="2" customFormat="1" x14ac:dyDescent="0.25">
      <c r="A32" s="8"/>
      <c r="B32" s="57"/>
      <c r="C32" s="57"/>
      <c r="G32" s="9"/>
      <c r="H32" s="9"/>
      <c r="I32" s="9"/>
      <c r="J32" s="9"/>
      <c r="K32" s="9"/>
      <c r="L32" s="9"/>
    </row>
    <row r="33" spans="1:12" s="2" customFormat="1" x14ac:dyDescent="0.25">
      <c r="A33" s="8"/>
      <c r="B33" s="290" t="s">
        <v>38</v>
      </c>
      <c r="C33" s="290"/>
      <c r="D33" s="290"/>
      <c r="E33" s="290"/>
      <c r="F33" s="290"/>
      <c r="G33" s="290"/>
      <c r="H33" s="9"/>
      <c r="I33" s="9"/>
      <c r="J33" s="9"/>
      <c r="K33" s="9"/>
      <c r="L33" s="9"/>
    </row>
    <row r="34" spans="1:12" s="2" customFormat="1" ht="26.25" customHeight="1" x14ac:dyDescent="0.25">
      <c r="A34" s="8"/>
      <c r="B34" s="291" t="s">
        <v>55</v>
      </c>
      <c r="C34" s="292"/>
      <c r="D34" s="292"/>
      <c r="E34" s="292"/>
      <c r="F34" s="292"/>
      <c r="G34" s="293"/>
      <c r="H34" s="9"/>
      <c r="I34" s="9"/>
      <c r="J34" s="9"/>
      <c r="K34" s="9"/>
      <c r="L34" s="9"/>
    </row>
    <row r="35" spans="1:12" s="2" customFormat="1" ht="34.5" customHeight="1" x14ac:dyDescent="0.25">
      <c r="A35" s="8"/>
      <c r="B35" s="287" t="s">
        <v>56</v>
      </c>
      <c r="C35" s="288"/>
      <c r="D35" s="288"/>
      <c r="E35" s="288"/>
      <c r="F35" s="288"/>
      <c r="G35" s="289"/>
      <c r="H35" s="9"/>
      <c r="I35" s="9"/>
      <c r="J35" s="9"/>
      <c r="K35" s="9"/>
      <c r="L35" s="9"/>
    </row>
    <row r="36" spans="1:12" s="2" customFormat="1" ht="41.25" customHeight="1" x14ac:dyDescent="0.25">
      <c r="A36" s="8"/>
      <c r="B36" s="287" t="s">
        <v>13</v>
      </c>
      <c r="C36" s="288"/>
      <c r="D36" s="288"/>
      <c r="E36" s="288"/>
      <c r="F36" s="288"/>
      <c r="G36" s="289"/>
      <c r="H36" s="9"/>
      <c r="I36" s="9"/>
      <c r="J36" s="9"/>
      <c r="K36" s="9"/>
      <c r="L36" s="9"/>
    </row>
    <row r="37" spans="1:12" s="2" customFormat="1" ht="30.75" customHeight="1" x14ac:dyDescent="0.25">
      <c r="A37" s="8"/>
      <c r="B37" s="287" t="s">
        <v>43</v>
      </c>
      <c r="C37" s="288"/>
      <c r="D37" s="288"/>
      <c r="E37" s="288"/>
      <c r="F37" s="288"/>
      <c r="G37" s="289"/>
      <c r="H37" s="9"/>
      <c r="I37" s="9"/>
      <c r="J37" s="9"/>
      <c r="K37" s="9"/>
      <c r="L37" s="9"/>
    </row>
    <row r="38" spans="1:12" s="2" customFormat="1" ht="42" customHeight="1" x14ac:dyDescent="0.25">
      <c r="A38" s="8"/>
      <c r="B38" s="287" t="s">
        <v>81</v>
      </c>
      <c r="C38" s="288"/>
      <c r="D38" s="288"/>
      <c r="E38" s="288"/>
      <c r="F38" s="288"/>
      <c r="G38" s="289"/>
      <c r="I38" s="9"/>
      <c r="J38" s="9"/>
      <c r="K38" s="9"/>
      <c r="L38" s="9"/>
    </row>
    <row r="39" spans="1:12" s="2" customFormat="1" x14ac:dyDescent="0.25">
      <c r="A39" s="8"/>
      <c r="B39" s="57"/>
      <c r="C39" s="57"/>
      <c r="J39" s="6"/>
    </row>
    <row r="40" spans="1:12" s="2" customFormat="1" ht="48.75" x14ac:dyDescent="0.25">
      <c r="A40" s="8"/>
      <c r="B40" s="10" t="s">
        <v>83</v>
      </c>
      <c r="C40" s="63"/>
      <c r="J40" s="6"/>
    </row>
    <row r="41" spans="1:12" s="2" customFormat="1" x14ac:dyDescent="0.25">
      <c r="A41" s="8"/>
      <c r="J41" s="6"/>
    </row>
    <row r="42" spans="1:12" s="2" customFormat="1" x14ac:dyDescent="0.25">
      <c r="A42" s="8"/>
      <c r="J42" s="6"/>
    </row>
    <row r="43" spans="1:12" s="2" customFormat="1" x14ac:dyDescent="0.25">
      <c r="A43" s="8"/>
      <c r="J43" s="6"/>
    </row>
    <row r="44" spans="1:12" s="2" customFormat="1" x14ac:dyDescent="0.25">
      <c r="A44" s="8"/>
    </row>
    <row r="45" spans="1:12" s="2" customFormat="1" x14ac:dyDescent="0.25">
      <c r="A45" s="8"/>
    </row>
    <row r="46" spans="1:12" s="2" customFormat="1" x14ac:dyDescent="0.25">
      <c r="A46" s="8"/>
    </row>
    <row r="47" spans="1:12" s="2" customFormat="1" x14ac:dyDescent="0.25">
      <c r="A47" s="8"/>
    </row>
    <row r="48" spans="1:12" s="2" customFormat="1" x14ac:dyDescent="0.25">
      <c r="A48" s="8"/>
    </row>
    <row r="49" spans="1:1" s="2" customFormat="1" x14ac:dyDescent="0.25">
      <c r="A49" s="8"/>
    </row>
    <row r="50" spans="1:1" s="2" customFormat="1" x14ac:dyDescent="0.25">
      <c r="A50" s="8"/>
    </row>
    <row r="51" spans="1:1" s="2" customFormat="1" x14ac:dyDescent="0.25">
      <c r="A51" s="8"/>
    </row>
    <row r="52" spans="1:1" s="2" customFormat="1" x14ac:dyDescent="0.25">
      <c r="A52" s="8"/>
    </row>
    <row r="53" spans="1:1" s="2" customFormat="1" x14ac:dyDescent="0.25">
      <c r="A53" s="8"/>
    </row>
    <row r="54" spans="1:1" s="2" customFormat="1" x14ac:dyDescent="0.25">
      <c r="A54" s="8"/>
    </row>
    <row r="55" spans="1:1" s="2" customFormat="1" x14ac:dyDescent="0.25">
      <c r="A55" s="8"/>
    </row>
    <row r="56" spans="1:1" s="2" customFormat="1" x14ac:dyDescent="0.25">
      <c r="A56" s="8"/>
    </row>
    <row r="57" spans="1:1" s="2" customFormat="1" x14ac:dyDescent="0.25">
      <c r="A57" s="8"/>
    </row>
    <row r="58" spans="1:1" s="2" customFormat="1" x14ac:dyDescent="0.25">
      <c r="A58" s="8"/>
    </row>
    <row r="59" spans="1:1" s="2" customFormat="1" x14ac:dyDescent="0.25">
      <c r="A59" s="8"/>
    </row>
    <row r="60" spans="1:1" s="2" customFormat="1" x14ac:dyDescent="0.25">
      <c r="A60" s="8"/>
    </row>
    <row r="61" spans="1:1" s="2" customFormat="1" x14ac:dyDescent="0.25">
      <c r="A61" s="8"/>
    </row>
    <row r="62" spans="1:1" s="2" customFormat="1" x14ac:dyDescent="0.25">
      <c r="A62" s="8"/>
    </row>
    <row r="63" spans="1:1" s="2" customFormat="1" x14ac:dyDescent="0.25">
      <c r="A63" s="8"/>
    </row>
    <row r="64" spans="1:1" s="2" customFormat="1" x14ac:dyDescent="0.25">
      <c r="A64" s="8"/>
    </row>
    <row r="65" spans="1:1" s="2" customFormat="1" x14ac:dyDescent="0.25">
      <c r="A65" s="8"/>
    </row>
    <row r="66" spans="1:1" s="2" customFormat="1" x14ac:dyDescent="0.25">
      <c r="A66" s="8"/>
    </row>
  </sheetData>
  <sheetProtection formatCells="0" formatColumns="0" formatRows="0"/>
  <mergeCells count="9">
    <mergeCell ref="A1:L1"/>
    <mergeCell ref="B37:G37"/>
    <mergeCell ref="B38:G38"/>
    <mergeCell ref="B33:G33"/>
    <mergeCell ref="B34:G34"/>
    <mergeCell ref="B35:G35"/>
    <mergeCell ref="B36:G36"/>
    <mergeCell ref="B29:E29"/>
    <mergeCell ref="B30:E30"/>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Normal="100" workbookViewId="0">
      <selection activeCell="B10" sqref="B10"/>
    </sheetView>
  </sheetViews>
  <sheetFormatPr defaultRowHeight="203.45" customHeight="1" x14ac:dyDescent="0.25"/>
  <cols>
    <col min="2" max="2" width="39.7109375" customWidth="1"/>
    <col min="3" max="3" width="7.42578125" customWidth="1"/>
    <col min="4" max="4" width="15.5703125" customWidth="1"/>
    <col min="5" max="5" width="14.42578125" customWidth="1"/>
    <col min="6" max="6" width="10.42578125" customWidth="1"/>
    <col min="10" max="10" width="14.5703125" customWidth="1"/>
    <col min="11" max="11" width="12.7109375" customWidth="1"/>
    <col min="12" max="12" width="12.5703125" customWidth="1"/>
  </cols>
  <sheetData>
    <row r="1" spans="1:13" s="2" customFormat="1" ht="18.75" x14ac:dyDescent="0.3">
      <c r="A1" s="285" t="s">
        <v>80</v>
      </c>
      <c r="B1" s="285"/>
      <c r="C1" s="285"/>
      <c r="D1" s="285"/>
      <c r="E1" s="285"/>
      <c r="F1" s="285"/>
      <c r="G1" s="285"/>
      <c r="H1" s="285"/>
      <c r="I1" s="286"/>
      <c r="J1" s="286"/>
      <c r="K1" s="286"/>
      <c r="L1" s="286"/>
      <c r="M1" s="12"/>
    </row>
    <row r="2" spans="1:13" s="2" customFormat="1" ht="27.6" customHeight="1" x14ac:dyDescent="0.25">
      <c r="A2" s="297" t="s">
        <v>0</v>
      </c>
      <c r="B2" s="297"/>
      <c r="C2" s="297"/>
      <c r="D2" s="297"/>
      <c r="E2" s="297"/>
      <c r="F2" s="297"/>
      <c r="G2" s="297"/>
      <c r="H2" s="297"/>
      <c r="I2" s="297"/>
      <c r="J2" s="297"/>
      <c r="K2" s="297"/>
      <c r="L2" s="297"/>
      <c r="M2" s="1"/>
    </row>
    <row r="3" spans="1:13" s="2" customFormat="1" ht="18" customHeight="1" thickBot="1" x14ac:dyDescent="0.3">
      <c r="A3" s="33"/>
    </row>
    <row r="4" spans="1:13" s="2" customFormat="1" ht="151.5" customHeight="1" thickBot="1" x14ac:dyDescent="0.3">
      <c r="A4" s="104" t="s">
        <v>1</v>
      </c>
      <c r="B4" s="105" t="s">
        <v>29</v>
      </c>
      <c r="C4" s="106" t="s">
        <v>2</v>
      </c>
      <c r="D4" s="107" t="s">
        <v>107</v>
      </c>
      <c r="E4" s="108" t="s">
        <v>25</v>
      </c>
      <c r="F4" s="109" t="s">
        <v>46</v>
      </c>
      <c r="G4" s="110" t="s">
        <v>41</v>
      </c>
      <c r="H4" s="110" t="s">
        <v>5</v>
      </c>
      <c r="I4" s="110" t="s">
        <v>6</v>
      </c>
      <c r="J4" s="111" t="s">
        <v>105</v>
      </c>
      <c r="K4" s="110" t="s">
        <v>106</v>
      </c>
      <c r="L4" s="112" t="s">
        <v>7</v>
      </c>
    </row>
    <row r="5" spans="1:13" s="2" customFormat="1" ht="16.5" customHeight="1" thickBot="1" x14ac:dyDescent="0.3">
      <c r="A5" s="228" t="s">
        <v>26</v>
      </c>
      <c r="B5" s="34">
        <v>2</v>
      </c>
      <c r="C5" s="34">
        <v>3</v>
      </c>
      <c r="D5" s="227">
        <v>4</v>
      </c>
      <c r="E5" s="21">
        <v>5</v>
      </c>
      <c r="F5" s="229">
        <v>6</v>
      </c>
      <c r="G5" s="230">
        <v>7</v>
      </c>
      <c r="H5" s="230">
        <v>8</v>
      </c>
      <c r="I5" s="230">
        <v>9</v>
      </c>
      <c r="J5" s="230">
        <v>10</v>
      </c>
      <c r="K5" s="230">
        <v>11</v>
      </c>
      <c r="L5" s="231">
        <v>12</v>
      </c>
    </row>
    <row r="6" spans="1:13" ht="182.45" customHeight="1" x14ac:dyDescent="0.25">
      <c r="A6" s="188" t="s">
        <v>26</v>
      </c>
      <c r="B6" s="189" t="s">
        <v>82</v>
      </c>
      <c r="C6" s="190" t="s">
        <v>11</v>
      </c>
      <c r="D6" s="191">
        <v>8640</v>
      </c>
      <c r="E6" s="192"/>
      <c r="F6" s="193"/>
      <c r="G6" s="194"/>
      <c r="H6" s="195"/>
      <c r="I6" s="196">
        <f>G6*(1+H6)</f>
        <v>0</v>
      </c>
      <c r="J6" s="197">
        <f>D6*G6</f>
        <v>0</v>
      </c>
      <c r="K6" s="197">
        <f>D6*I6</f>
        <v>0</v>
      </c>
      <c r="L6" s="198"/>
    </row>
    <row r="7" spans="1:13" ht="154.5" customHeight="1" x14ac:dyDescent="0.25">
      <c r="A7" s="199" t="s">
        <v>31</v>
      </c>
      <c r="B7" s="40" t="s">
        <v>167</v>
      </c>
      <c r="C7" s="41" t="s">
        <v>27</v>
      </c>
      <c r="D7" s="103">
        <v>2835</v>
      </c>
      <c r="E7" s="153"/>
      <c r="F7" s="35"/>
      <c r="G7" s="36"/>
      <c r="H7" s="37"/>
      <c r="I7" s="38">
        <f t="shared" ref="I7:I12" si="0">G7*(1+H7)</f>
        <v>0</v>
      </c>
      <c r="J7" s="123">
        <f t="shared" ref="J7:J12" si="1">D7*G7</f>
        <v>0</v>
      </c>
      <c r="K7" s="123">
        <f t="shared" ref="K7:K12" si="2">D7*I7</f>
        <v>0</v>
      </c>
      <c r="L7" s="39"/>
    </row>
    <row r="8" spans="1:13" ht="83.1" customHeight="1" x14ac:dyDescent="0.25">
      <c r="A8" s="199" t="s">
        <v>32</v>
      </c>
      <c r="B8" s="40" t="s">
        <v>88</v>
      </c>
      <c r="C8" s="41" t="s">
        <v>27</v>
      </c>
      <c r="D8" s="103">
        <v>2120</v>
      </c>
      <c r="E8" s="153"/>
      <c r="F8" s="35"/>
      <c r="G8" s="36"/>
      <c r="H8" s="37"/>
      <c r="I8" s="38">
        <f t="shared" si="0"/>
        <v>0</v>
      </c>
      <c r="J8" s="123">
        <f t="shared" si="1"/>
        <v>0</v>
      </c>
      <c r="K8" s="123">
        <f t="shared" si="2"/>
        <v>0</v>
      </c>
      <c r="L8" s="39"/>
    </row>
    <row r="9" spans="1:13" ht="196.5" customHeight="1" x14ac:dyDescent="0.25">
      <c r="A9" s="199" t="s">
        <v>33</v>
      </c>
      <c r="B9" s="42" t="s">
        <v>166</v>
      </c>
      <c r="C9" s="41" t="s">
        <v>11</v>
      </c>
      <c r="D9" s="103">
        <v>15360</v>
      </c>
      <c r="E9" s="153"/>
      <c r="F9" s="35"/>
      <c r="G9" s="36"/>
      <c r="H9" s="37"/>
      <c r="I9" s="38">
        <f t="shared" si="0"/>
        <v>0</v>
      </c>
      <c r="J9" s="123">
        <f t="shared" si="1"/>
        <v>0</v>
      </c>
      <c r="K9" s="123">
        <f t="shared" si="2"/>
        <v>0</v>
      </c>
      <c r="L9" s="39"/>
    </row>
    <row r="10" spans="1:13" ht="29.45" customHeight="1" x14ac:dyDescent="0.25">
      <c r="A10" s="199" t="s">
        <v>50</v>
      </c>
      <c r="B10" s="66" t="s">
        <v>169</v>
      </c>
      <c r="C10" s="41" t="s">
        <v>11</v>
      </c>
      <c r="D10" s="103">
        <v>950</v>
      </c>
      <c r="E10" s="153"/>
      <c r="F10" s="35"/>
      <c r="G10" s="36"/>
      <c r="H10" s="37"/>
      <c r="I10" s="38">
        <f t="shared" si="0"/>
        <v>0</v>
      </c>
      <c r="J10" s="123">
        <f t="shared" si="1"/>
        <v>0</v>
      </c>
      <c r="K10" s="123">
        <f t="shared" si="2"/>
        <v>0</v>
      </c>
      <c r="L10" s="39"/>
    </row>
    <row r="11" spans="1:13" ht="189" customHeight="1" x14ac:dyDescent="0.25">
      <c r="A11" s="199" t="s">
        <v>51</v>
      </c>
      <c r="B11" s="66" t="s">
        <v>60</v>
      </c>
      <c r="C11" s="41" t="s">
        <v>11</v>
      </c>
      <c r="D11" s="103">
        <v>1570</v>
      </c>
      <c r="E11" s="153"/>
      <c r="F11" s="35"/>
      <c r="G11" s="36"/>
      <c r="H11" s="37"/>
      <c r="I11" s="38">
        <f t="shared" si="0"/>
        <v>0</v>
      </c>
      <c r="J11" s="123">
        <f t="shared" si="1"/>
        <v>0</v>
      </c>
      <c r="K11" s="123">
        <f t="shared" si="2"/>
        <v>0</v>
      </c>
      <c r="L11" s="39"/>
    </row>
    <row r="12" spans="1:13" ht="68.099999999999994" customHeight="1" thickBot="1" x14ac:dyDescent="0.3">
      <c r="A12" s="200" t="s">
        <v>53</v>
      </c>
      <c r="B12" s="201" t="s">
        <v>61</v>
      </c>
      <c r="C12" s="202" t="s">
        <v>11</v>
      </c>
      <c r="D12" s="203">
        <v>22750</v>
      </c>
      <c r="E12" s="204"/>
      <c r="F12" s="205"/>
      <c r="G12" s="206"/>
      <c r="H12" s="207"/>
      <c r="I12" s="208">
        <f t="shared" si="0"/>
        <v>0</v>
      </c>
      <c r="J12" s="209">
        <f t="shared" si="1"/>
        <v>0</v>
      </c>
      <c r="K12" s="209">
        <f t="shared" si="2"/>
        <v>0</v>
      </c>
      <c r="L12" s="210"/>
    </row>
    <row r="13" spans="1:13" ht="27" customHeight="1" thickBot="1" x14ac:dyDescent="0.3">
      <c r="A13" s="43"/>
      <c r="B13" s="44"/>
      <c r="C13" s="44"/>
      <c r="D13" s="44"/>
      <c r="E13" s="44"/>
      <c r="F13" s="46"/>
      <c r="G13" s="47" t="s">
        <v>30</v>
      </c>
      <c r="H13" s="46"/>
      <c r="I13" s="45"/>
      <c r="J13" s="48">
        <f>SUM(J6:J12)</f>
        <v>0</v>
      </c>
      <c r="K13" s="48">
        <f>SUM(K6:K12)</f>
        <v>0</v>
      </c>
      <c r="L13" s="49"/>
    </row>
    <row r="14" spans="1:13" ht="18.75" customHeight="1" x14ac:dyDescent="0.25">
      <c r="A14" s="50"/>
      <c r="B14" s="51"/>
      <c r="F14" s="2"/>
      <c r="G14" s="2"/>
      <c r="H14" s="2"/>
      <c r="L14" s="2"/>
    </row>
    <row r="15" spans="1:13" s="2" customFormat="1" ht="30" customHeight="1" x14ac:dyDescent="0.25">
      <c r="A15" s="33"/>
      <c r="B15" s="300" t="s">
        <v>12</v>
      </c>
      <c r="C15" s="300"/>
      <c r="D15" s="300"/>
      <c r="E15" s="300"/>
      <c r="F15" s="300"/>
    </row>
    <row r="16" spans="1:13" s="2" customFormat="1" ht="47.25" customHeight="1" x14ac:dyDescent="0.25">
      <c r="A16" s="151" t="s">
        <v>26</v>
      </c>
      <c r="B16" s="298" t="s">
        <v>85</v>
      </c>
      <c r="C16" s="298"/>
      <c r="D16" s="298"/>
      <c r="E16" s="298"/>
      <c r="F16" s="298"/>
    </row>
    <row r="17" spans="1:6" s="2" customFormat="1" ht="54.75" customHeight="1" x14ac:dyDescent="0.25">
      <c r="A17" s="151" t="s">
        <v>31</v>
      </c>
      <c r="B17" s="299" t="s">
        <v>40</v>
      </c>
      <c r="C17" s="299"/>
      <c r="D17" s="299"/>
      <c r="E17" s="299"/>
      <c r="F17" s="299"/>
    </row>
    <row r="18" spans="1:6" s="2" customFormat="1" ht="15" x14ac:dyDescent="0.25">
      <c r="A18" s="8"/>
    </row>
    <row r="19" spans="1:6" ht="15.75" customHeight="1" x14ac:dyDescent="0.25">
      <c r="A19" s="8"/>
      <c r="B19" s="290" t="s">
        <v>38</v>
      </c>
      <c r="C19" s="290"/>
      <c r="D19" s="290"/>
      <c r="E19" s="290"/>
    </row>
    <row r="20" spans="1:6" ht="15" customHeight="1" x14ac:dyDescent="0.25">
      <c r="A20" s="8"/>
      <c r="B20" s="291" t="s">
        <v>55</v>
      </c>
      <c r="C20" s="292"/>
      <c r="D20" s="292"/>
      <c r="E20" s="293"/>
    </row>
    <row r="21" spans="1:6" ht="25.5" customHeight="1" x14ac:dyDescent="0.25">
      <c r="A21" s="8"/>
      <c r="B21" s="287" t="s">
        <v>56</v>
      </c>
      <c r="C21" s="288"/>
      <c r="D21" s="288"/>
      <c r="E21" s="289"/>
    </row>
    <row r="22" spans="1:6" ht="27.75" customHeight="1" x14ac:dyDescent="0.25">
      <c r="A22" s="8"/>
      <c r="B22" s="287" t="s">
        <v>13</v>
      </c>
      <c r="C22" s="288"/>
      <c r="D22" s="288"/>
      <c r="E22" s="289"/>
    </row>
    <row r="23" spans="1:6" ht="41.25" customHeight="1" x14ac:dyDescent="0.25">
      <c r="A23" s="8"/>
      <c r="B23" s="287" t="s">
        <v>43</v>
      </c>
      <c r="C23" s="288"/>
      <c r="D23" s="288"/>
      <c r="E23" s="289"/>
    </row>
    <row r="24" spans="1:6" ht="43.5" customHeight="1" x14ac:dyDescent="0.25">
      <c r="A24" s="8"/>
      <c r="B24" s="287" t="s">
        <v>81</v>
      </c>
      <c r="C24" s="288"/>
      <c r="D24" s="288"/>
      <c r="E24" s="289"/>
    </row>
    <row r="25" spans="1:6" ht="15" x14ac:dyDescent="0.25">
      <c r="A25" s="8"/>
      <c r="B25" s="57"/>
      <c r="C25" s="57"/>
      <c r="D25" s="2"/>
      <c r="E25" s="2"/>
    </row>
    <row r="26" spans="1:6" ht="48.75" x14ac:dyDescent="0.25">
      <c r="B26" s="10" t="s">
        <v>83</v>
      </c>
      <c r="C26" s="63"/>
      <c r="D26" s="2"/>
      <c r="E26" s="2"/>
    </row>
  </sheetData>
  <sheetProtection formatCells="0" formatColumns="0" formatRows="0"/>
  <mergeCells count="11">
    <mergeCell ref="B24:E24"/>
    <mergeCell ref="A1:L1"/>
    <mergeCell ref="B19:E19"/>
    <mergeCell ref="B20:E20"/>
    <mergeCell ref="A2:L2"/>
    <mergeCell ref="B21:E21"/>
    <mergeCell ref="B22:E22"/>
    <mergeCell ref="B23:E23"/>
    <mergeCell ref="B16:F16"/>
    <mergeCell ref="B17:F17"/>
    <mergeCell ref="B15:F15"/>
  </mergeCells>
  <pageMargins left="0.25" right="0.25"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opLeftCell="A4" zoomScale="96" zoomScaleNormal="96" workbookViewId="0">
      <selection activeCell="B9" sqref="B9"/>
    </sheetView>
  </sheetViews>
  <sheetFormatPr defaultRowHeight="15" x14ac:dyDescent="0.25"/>
  <cols>
    <col min="1" max="1" width="6.85546875" customWidth="1"/>
    <col min="2" max="2" width="40" customWidth="1"/>
    <col min="3" max="3" width="7.28515625" customWidth="1"/>
    <col min="4" max="4" width="15.5703125" customWidth="1"/>
    <col min="5" max="5" width="14" customWidth="1"/>
    <col min="6" max="6" width="13.28515625" customWidth="1"/>
    <col min="7" max="7" width="12.28515625" customWidth="1"/>
    <col min="8" max="9" width="12.5703125" customWidth="1"/>
    <col min="10" max="11" width="10.7109375" bestFit="1" customWidth="1"/>
    <col min="12" max="12" width="16.5703125" customWidth="1"/>
  </cols>
  <sheetData>
    <row r="1" spans="1:12" s="2" customFormat="1" ht="18.75" customHeight="1" x14ac:dyDescent="0.3">
      <c r="A1" s="285" t="s">
        <v>80</v>
      </c>
      <c r="B1" s="285"/>
      <c r="C1" s="285"/>
      <c r="D1" s="285"/>
      <c r="E1" s="285"/>
      <c r="F1" s="285"/>
      <c r="G1" s="285"/>
      <c r="H1" s="285"/>
      <c r="I1" s="285"/>
      <c r="J1" s="285"/>
      <c r="K1" s="285"/>
      <c r="L1" s="285"/>
    </row>
    <row r="2" spans="1:12" s="2" customFormat="1" x14ac:dyDescent="0.25">
      <c r="A2" s="12"/>
      <c r="B2" s="12"/>
      <c r="C2" s="12"/>
      <c r="D2" s="12"/>
      <c r="E2" s="12"/>
      <c r="F2" s="12"/>
      <c r="G2" s="12"/>
      <c r="H2" s="12"/>
      <c r="I2" s="12"/>
      <c r="J2" s="12"/>
      <c r="K2" s="12"/>
      <c r="L2" s="12"/>
    </row>
    <row r="3" spans="1:12" s="2" customFormat="1" x14ac:dyDescent="0.25">
      <c r="A3" s="1" t="s">
        <v>47</v>
      </c>
      <c r="B3" s="1"/>
      <c r="C3" s="1"/>
      <c r="D3" s="1"/>
      <c r="E3" s="1"/>
      <c r="F3" s="1"/>
      <c r="G3" s="1"/>
      <c r="H3" s="1"/>
      <c r="I3" s="1"/>
      <c r="J3" s="1"/>
      <c r="K3" s="1"/>
      <c r="L3" s="1"/>
    </row>
    <row r="4" spans="1:12" s="2" customFormat="1" ht="15.75" thickBot="1" x14ac:dyDescent="0.3">
      <c r="A4" s="3"/>
      <c r="B4" s="4"/>
      <c r="J4" s="6"/>
    </row>
    <row r="5" spans="1:12" s="2" customFormat="1" ht="88.5" customHeight="1" thickBot="1" x14ac:dyDescent="0.3">
      <c r="A5" s="115" t="s">
        <v>1</v>
      </c>
      <c r="B5" s="116" t="s">
        <v>24</v>
      </c>
      <c r="C5" s="117" t="s">
        <v>2</v>
      </c>
      <c r="D5" s="117" t="s">
        <v>122</v>
      </c>
      <c r="E5" s="117" t="s">
        <v>25</v>
      </c>
      <c r="F5" s="118" t="s">
        <v>46</v>
      </c>
      <c r="G5" s="119" t="s">
        <v>39</v>
      </c>
      <c r="H5" s="120" t="s">
        <v>5</v>
      </c>
      <c r="I5" s="120" t="s">
        <v>6</v>
      </c>
      <c r="J5" s="121" t="s">
        <v>105</v>
      </c>
      <c r="K5" s="120" t="s">
        <v>106</v>
      </c>
      <c r="L5" s="122" t="s">
        <v>7</v>
      </c>
    </row>
    <row r="6" spans="1:12" s="2" customFormat="1" ht="15.75" thickBot="1" x14ac:dyDescent="0.3">
      <c r="A6" s="233" t="s">
        <v>26</v>
      </c>
      <c r="B6" s="21">
        <v>2</v>
      </c>
      <c r="C6" s="21">
        <v>3</v>
      </c>
      <c r="D6" s="227">
        <v>4</v>
      </c>
      <c r="E6" s="21">
        <v>5</v>
      </c>
      <c r="F6" s="114">
        <v>6</v>
      </c>
      <c r="G6" s="234">
        <v>7</v>
      </c>
      <c r="H6" s="235">
        <v>8</v>
      </c>
      <c r="I6" s="235">
        <v>9</v>
      </c>
      <c r="J6" s="235">
        <v>10</v>
      </c>
      <c r="K6" s="235">
        <v>11</v>
      </c>
      <c r="L6" s="236">
        <v>12</v>
      </c>
    </row>
    <row r="7" spans="1:12" ht="150" customHeight="1" x14ac:dyDescent="0.3">
      <c r="A7" s="211" t="s">
        <v>26</v>
      </c>
      <c r="B7" s="212" t="s">
        <v>90</v>
      </c>
      <c r="C7" s="213" t="s">
        <v>11</v>
      </c>
      <c r="D7" s="214">
        <v>13600</v>
      </c>
      <c r="E7" s="215"/>
      <c r="F7" s="215"/>
      <c r="G7" s="215"/>
      <c r="H7" s="216"/>
      <c r="I7" s="61">
        <f>G7*(1+H7)</f>
        <v>0</v>
      </c>
      <c r="J7" s="140">
        <f>D7*G7</f>
        <v>0</v>
      </c>
      <c r="K7" s="140">
        <f>D7*I7</f>
        <v>0</v>
      </c>
      <c r="L7" s="217"/>
    </row>
    <row r="8" spans="1:12" ht="114.75" customHeight="1" x14ac:dyDescent="0.3">
      <c r="A8" s="124" t="s">
        <v>31</v>
      </c>
      <c r="B8" s="22" t="s">
        <v>89</v>
      </c>
      <c r="C8" s="23" t="s">
        <v>11</v>
      </c>
      <c r="D8" s="113">
        <v>6090</v>
      </c>
      <c r="E8" s="154"/>
      <c r="F8" s="154"/>
      <c r="G8" s="154"/>
      <c r="H8" s="187"/>
      <c r="I8" s="76">
        <f t="shared" ref="I8:I13" si="0">G8*(1+H8)</f>
        <v>0</v>
      </c>
      <c r="J8" s="77">
        <f t="shared" ref="J8:J13" si="1">D8*G8</f>
        <v>0</v>
      </c>
      <c r="K8" s="77">
        <f t="shared" ref="K8:K13" si="2">D8*I8</f>
        <v>0</v>
      </c>
      <c r="L8" s="95"/>
    </row>
    <row r="9" spans="1:12" ht="134.25" customHeight="1" x14ac:dyDescent="0.3">
      <c r="A9" s="124" t="s">
        <v>32</v>
      </c>
      <c r="B9" s="22" t="s">
        <v>197</v>
      </c>
      <c r="C9" s="23" t="s">
        <v>11</v>
      </c>
      <c r="D9" s="113">
        <v>2165</v>
      </c>
      <c r="E9" s="154"/>
      <c r="F9" s="154"/>
      <c r="G9" s="154"/>
      <c r="H9" s="187"/>
      <c r="I9" s="76">
        <f t="shared" si="0"/>
        <v>0</v>
      </c>
      <c r="J9" s="77">
        <f t="shared" si="1"/>
        <v>0</v>
      </c>
      <c r="K9" s="77">
        <f t="shared" si="2"/>
        <v>0</v>
      </c>
      <c r="L9" s="95"/>
    </row>
    <row r="10" spans="1:12" ht="43.5" customHeight="1" x14ac:dyDescent="0.3">
      <c r="A10" s="124" t="s">
        <v>33</v>
      </c>
      <c r="B10" s="22" t="s">
        <v>72</v>
      </c>
      <c r="C10" s="23" t="s">
        <v>27</v>
      </c>
      <c r="D10" s="113">
        <v>495</v>
      </c>
      <c r="E10" s="154"/>
      <c r="F10" s="154"/>
      <c r="G10" s="154"/>
      <c r="H10" s="187"/>
      <c r="I10" s="76">
        <f t="shared" si="0"/>
        <v>0</v>
      </c>
      <c r="J10" s="77">
        <f t="shared" si="1"/>
        <v>0</v>
      </c>
      <c r="K10" s="77">
        <f t="shared" si="2"/>
        <v>0</v>
      </c>
      <c r="L10" s="95"/>
    </row>
    <row r="11" spans="1:12" ht="105.75" customHeight="1" x14ac:dyDescent="0.3">
      <c r="A11" s="124" t="s">
        <v>50</v>
      </c>
      <c r="B11" s="22" t="s">
        <v>73</v>
      </c>
      <c r="C11" s="23" t="s">
        <v>27</v>
      </c>
      <c r="D11" s="113">
        <v>740</v>
      </c>
      <c r="E11" s="154"/>
      <c r="F11" s="154"/>
      <c r="G11" s="154"/>
      <c r="H11" s="187"/>
      <c r="I11" s="76">
        <f t="shared" si="0"/>
        <v>0</v>
      </c>
      <c r="J11" s="77">
        <f t="shared" si="1"/>
        <v>0</v>
      </c>
      <c r="K11" s="77">
        <f t="shared" si="2"/>
        <v>0</v>
      </c>
      <c r="L11" s="95"/>
    </row>
    <row r="12" spans="1:12" ht="47.45" customHeight="1" x14ac:dyDescent="0.3">
      <c r="A12" s="124" t="s">
        <v>51</v>
      </c>
      <c r="B12" s="22" t="s">
        <v>70</v>
      </c>
      <c r="C12" s="23" t="s">
        <v>27</v>
      </c>
      <c r="D12" s="113">
        <v>802</v>
      </c>
      <c r="E12" s="154"/>
      <c r="F12" s="154"/>
      <c r="G12" s="154"/>
      <c r="H12" s="187"/>
      <c r="I12" s="76">
        <f t="shared" si="0"/>
        <v>0</v>
      </c>
      <c r="J12" s="77">
        <f t="shared" si="1"/>
        <v>0</v>
      </c>
      <c r="K12" s="77">
        <f t="shared" si="2"/>
        <v>0</v>
      </c>
      <c r="L12" s="95"/>
    </row>
    <row r="13" spans="1:12" ht="24" customHeight="1" thickBot="1" x14ac:dyDescent="0.35">
      <c r="A13" s="125" t="s">
        <v>53</v>
      </c>
      <c r="B13" s="126" t="s">
        <v>71</v>
      </c>
      <c r="C13" s="127" t="s">
        <v>27</v>
      </c>
      <c r="D13" s="128">
        <v>4520</v>
      </c>
      <c r="E13" s="218"/>
      <c r="F13" s="218"/>
      <c r="G13" s="218"/>
      <c r="H13" s="219"/>
      <c r="I13" s="129">
        <f t="shared" si="0"/>
        <v>0</v>
      </c>
      <c r="J13" s="130">
        <f t="shared" si="1"/>
        <v>0</v>
      </c>
      <c r="K13" s="130">
        <f t="shared" si="2"/>
        <v>0</v>
      </c>
      <c r="L13" s="220"/>
    </row>
    <row r="14" spans="1:12" ht="15.75" thickBot="1" x14ac:dyDescent="0.3">
      <c r="A14" s="44"/>
      <c r="B14" s="44"/>
      <c r="C14" s="44"/>
      <c r="D14" s="44"/>
      <c r="E14" s="44"/>
      <c r="F14" s="44"/>
      <c r="G14" s="47" t="s">
        <v>28</v>
      </c>
      <c r="H14" s="46"/>
      <c r="I14" s="45"/>
      <c r="J14" s="48">
        <f>SUM(J7:J13)</f>
        <v>0</v>
      </c>
      <c r="K14" s="48">
        <f>SUM(K7:K13)</f>
        <v>0</v>
      </c>
      <c r="L14" s="49"/>
    </row>
    <row r="15" spans="1:12" x14ac:dyDescent="0.25">
      <c r="G15" s="27"/>
      <c r="H15" s="26"/>
      <c r="I15" s="25"/>
      <c r="J15" s="28"/>
      <c r="K15" s="28"/>
      <c r="L15" s="26"/>
    </row>
    <row r="16" spans="1:12" s="2" customFormat="1" x14ac:dyDescent="0.25">
      <c r="B16" s="29" t="s">
        <v>12</v>
      </c>
      <c r="G16" s="27"/>
      <c r="H16" s="26"/>
      <c r="I16" s="26"/>
      <c r="J16" s="30"/>
      <c r="K16" s="30"/>
      <c r="L16" s="26"/>
    </row>
    <row r="17" spans="1:12" s="2" customFormat="1" ht="47.25" customHeight="1" x14ac:dyDescent="0.25">
      <c r="A17" s="64">
        <v>1</v>
      </c>
      <c r="B17" s="298" t="s">
        <v>129</v>
      </c>
      <c r="C17" s="298"/>
      <c r="D17" s="298"/>
      <c r="E17" s="298"/>
      <c r="F17" s="298"/>
      <c r="G17" s="27"/>
      <c r="H17" s="26"/>
      <c r="I17" s="26"/>
      <c r="J17" s="30"/>
      <c r="K17" s="30"/>
      <c r="L17" s="26"/>
    </row>
    <row r="18" spans="1:12" s="2" customFormat="1" x14ac:dyDescent="0.25">
      <c r="A18" s="3"/>
      <c r="B18" s="32"/>
      <c r="G18" s="31"/>
      <c r="H18" s="31"/>
      <c r="I18" s="31"/>
      <c r="J18" s="31"/>
      <c r="K18" s="31"/>
      <c r="L18" s="31"/>
    </row>
    <row r="19" spans="1:12" s="2" customFormat="1" x14ac:dyDescent="0.25">
      <c r="A19" s="3"/>
      <c r="B19" s="290" t="s">
        <v>38</v>
      </c>
      <c r="C19" s="290"/>
      <c r="D19" s="290"/>
      <c r="E19" s="290"/>
      <c r="J19" s="6"/>
    </row>
    <row r="20" spans="1:12" s="2" customFormat="1" x14ac:dyDescent="0.25">
      <c r="B20" s="291" t="s">
        <v>55</v>
      </c>
      <c r="C20" s="292"/>
      <c r="D20" s="292"/>
      <c r="E20" s="293"/>
    </row>
    <row r="21" spans="1:12" s="2" customFormat="1" ht="27" customHeight="1" x14ac:dyDescent="0.25">
      <c r="B21" s="287" t="s">
        <v>56</v>
      </c>
      <c r="C21" s="288"/>
      <c r="D21" s="288"/>
      <c r="E21" s="289"/>
    </row>
    <row r="22" spans="1:12" s="2" customFormat="1" ht="25.5" customHeight="1" x14ac:dyDescent="0.25">
      <c r="B22" s="287" t="s">
        <v>13</v>
      </c>
      <c r="C22" s="288"/>
      <c r="D22" s="288"/>
      <c r="E22" s="289"/>
    </row>
    <row r="23" spans="1:12" s="2" customFormat="1" ht="39" customHeight="1" x14ac:dyDescent="0.25">
      <c r="B23" s="287" t="s">
        <v>43</v>
      </c>
      <c r="C23" s="288"/>
      <c r="D23" s="288"/>
      <c r="E23" s="289"/>
    </row>
    <row r="24" spans="1:12" ht="39.75" customHeight="1" x14ac:dyDescent="0.25">
      <c r="B24" s="287" t="s">
        <v>81</v>
      </c>
      <c r="C24" s="288"/>
      <c r="D24" s="288"/>
      <c r="E24" s="289"/>
    </row>
    <row r="25" spans="1:12" x14ac:dyDescent="0.25">
      <c r="B25" s="57"/>
      <c r="C25" s="57"/>
      <c r="D25" s="2"/>
      <c r="E25" s="2"/>
    </row>
    <row r="26" spans="1:12" ht="48.75" x14ac:dyDescent="0.25">
      <c r="B26" s="10" t="s">
        <v>83</v>
      </c>
      <c r="C26" s="63"/>
      <c r="D26" s="2"/>
      <c r="E26" s="2"/>
    </row>
  </sheetData>
  <sheetProtection formatCells="0" formatColumns="0" formatRows="0"/>
  <mergeCells count="8">
    <mergeCell ref="B23:E23"/>
    <mergeCell ref="B24:E24"/>
    <mergeCell ref="A1:L1"/>
    <mergeCell ref="B19:E19"/>
    <mergeCell ref="B20:E20"/>
    <mergeCell ref="B21:E21"/>
    <mergeCell ref="B22:E22"/>
    <mergeCell ref="B17:F17"/>
  </mergeCells>
  <pageMargins left="0.25" right="0.25" top="0.75" bottom="0.75" header="0.3"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zoomScale="95" zoomScaleNormal="95" workbookViewId="0">
      <selection activeCell="B20" sqref="B20"/>
    </sheetView>
  </sheetViews>
  <sheetFormatPr defaultRowHeight="71.45" customHeight="1" x14ac:dyDescent="0.25"/>
  <cols>
    <col min="1" max="1" width="6.7109375" customWidth="1"/>
    <col min="2" max="2" width="44.42578125" customWidth="1"/>
    <col min="4" max="4" width="14" customWidth="1"/>
    <col min="5" max="5" width="12.85546875" customWidth="1"/>
    <col min="10" max="11" width="14.5703125" bestFit="1" customWidth="1"/>
  </cols>
  <sheetData>
    <row r="1" spans="1:12" s="11" customFormat="1" ht="18.75" x14ac:dyDescent="0.3">
      <c r="A1" s="285" t="s">
        <v>80</v>
      </c>
      <c r="B1" s="285"/>
      <c r="C1" s="285"/>
      <c r="D1" s="285"/>
      <c r="E1" s="285"/>
      <c r="F1" s="285"/>
      <c r="G1" s="285"/>
      <c r="H1" s="285"/>
      <c r="I1" s="285"/>
      <c r="J1" s="285"/>
      <c r="K1" s="285"/>
      <c r="L1" s="285"/>
    </row>
    <row r="2" spans="1:12" s="2" customFormat="1" ht="16.5" customHeight="1" x14ac:dyDescent="0.25">
      <c r="A2" s="1"/>
      <c r="B2" s="12"/>
      <c r="C2" s="12"/>
      <c r="D2" s="12"/>
      <c r="E2" s="12"/>
      <c r="F2" s="12"/>
      <c r="G2" s="12"/>
      <c r="H2" s="12"/>
      <c r="I2" s="12"/>
      <c r="J2" s="12"/>
      <c r="K2" s="12"/>
      <c r="L2" s="12"/>
    </row>
    <row r="3" spans="1:12" s="2" customFormat="1" ht="15" x14ac:dyDescent="0.25">
      <c r="A3" s="1" t="s">
        <v>0</v>
      </c>
      <c r="B3" s="1"/>
      <c r="C3" s="1"/>
      <c r="D3" s="1"/>
      <c r="E3" s="1"/>
      <c r="F3" s="1"/>
      <c r="G3" s="1"/>
      <c r="H3" s="1"/>
      <c r="I3" s="1"/>
      <c r="J3" s="1"/>
      <c r="K3" s="1"/>
      <c r="L3" s="1"/>
    </row>
    <row r="4" spans="1:12" s="2" customFormat="1" ht="15.75" thickBot="1" x14ac:dyDescent="0.3">
      <c r="A4" s="3"/>
      <c r="B4" s="4"/>
      <c r="D4" s="5"/>
    </row>
    <row r="5" spans="1:12" s="2" customFormat="1" ht="103.5" customHeight="1" thickBot="1" x14ac:dyDescent="0.3">
      <c r="A5" s="134" t="s">
        <v>15</v>
      </c>
      <c r="B5" s="93" t="s">
        <v>16</v>
      </c>
      <c r="C5" s="82" t="s">
        <v>2</v>
      </c>
      <c r="D5" s="82" t="s">
        <v>108</v>
      </c>
      <c r="E5" s="82" t="s">
        <v>17</v>
      </c>
      <c r="F5" s="82" t="s">
        <v>18</v>
      </c>
      <c r="G5" s="82" t="s">
        <v>39</v>
      </c>
      <c r="H5" s="82" t="s">
        <v>5</v>
      </c>
      <c r="I5" s="82" t="s">
        <v>6</v>
      </c>
      <c r="J5" s="84" t="s">
        <v>105</v>
      </c>
      <c r="K5" s="82" t="s">
        <v>106</v>
      </c>
      <c r="L5" s="85" t="s">
        <v>7</v>
      </c>
    </row>
    <row r="6" spans="1:12" s="2" customFormat="1" ht="12.6" customHeight="1" thickBot="1" x14ac:dyDescent="0.3">
      <c r="A6" s="135">
        <v>1</v>
      </c>
      <c r="B6" s="92">
        <v>2</v>
      </c>
      <c r="C6" s="92">
        <v>3</v>
      </c>
      <c r="D6" s="92">
        <v>4</v>
      </c>
      <c r="E6" s="92">
        <v>5</v>
      </c>
      <c r="F6" s="92">
        <v>6</v>
      </c>
      <c r="G6" s="92">
        <v>7</v>
      </c>
      <c r="H6" s="92">
        <v>8</v>
      </c>
      <c r="I6" s="92">
        <v>9</v>
      </c>
      <c r="J6" s="92">
        <v>10</v>
      </c>
      <c r="K6" s="92">
        <v>11</v>
      </c>
      <c r="L6" s="136">
        <v>12</v>
      </c>
    </row>
    <row r="7" spans="1:12" ht="105.75" customHeight="1" x14ac:dyDescent="0.25">
      <c r="A7" s="155">
        <v>1</v>
      </c>
      <c r="B7" s="241" t="s">
        <v>120</v>
      </c>
      <c r="C7" s="156" t="s">
        <v>8</v>
      </c>
      <c r="D7" s="157">
        <v>36100</v>
      </c>
      <c r="E7" s="158"/>
      <c r="F7" s="158"/>
      <c r="G7" s="159"/>
      <c r="H7" s="160"/>
      <c r="I7" s="89">
        <f>G7*(1+H7)</f>
        <v>0</v>
      </c>
      <c r="J7" s="90">
        <f>D7*G7</f>
        <v>0</v>
      </c>
      <c r="K7" s="90">
        <f>D7*I7</f>
        <v>0</v>
      </c>
      <c r="L7" s="161"/>
    </row>
    <row r="8" spans="1:12" ht="90.95" customHeight="1" x14ac:dyDescent="0.25">
      <c r="A8" s="142">
        <v>2</v>
      </c>
      <c r="B8" s="241" t="s">
        <v>110</v>
      </c>
      <c r="C8" s="68" t="s">
        <v>8</v>
      </c>
      <c r="D8" s="131">
        <v>363650</v>
      </c>
      <c r="E8" s="158"/>
      <c r="F8" s="158"/>
      <c r="G8" s="159"/>
      <c r="H8" s="133"/>
      <c r="I8" s="76">
        <f t="shared" ref="I8:I16" si="0">G8*(1+H8)</f>
        <v>0</v>
      </c>
      <c r="J8" s="77">
        <f t="shared" ref="J8:J16" si="1">D8*G8</f>
        <v>0</v>
      </c>
      <c r="K8" s="77">
        <f t="shared" ref="K8:K16" si="2">D8*I8</f>
        <v>0</v>
      </c>
      <c r="L8" s="143"/>
    </row>
    <row r="9" spans="1:12" ht="109.5" customHeight="1" x14ac:dyDescent="0.25">
      <c r="A9" s="142">
        <v>3</v>
      </c>
      <c r="B9" s="242" t="s">
        <v>111</v>
      </c>
      <c r="C9" s="68" t="s">
        <v>8</v>
      </c>
      <c r="D9" s="131">
        <v>630705</v>
      </c>
      <c r="E9" s="158"/>
      <c r="F9" s="158"/>
      <c r="G9" s="159"/>
      <c r="H9" s="160"/>
      <c r="I9" s="76">
        <f t="shared" si="0"/>
        <v>0</v>
      </c>
      <c r="J9" s="77">
        <f t="shared" si="1"/>
        <v>0</v>
      </c>
      <c r="K9" s="77">
        <f t="shared" si="2"/>
        <v>0</v>
      </c>
      <c r="L9" s="161"/>
    </row>
    <row r="10" spans="1:12" ht="105.75" customHeight="1" x14ac:dyDescent="0.25">
      <c r="A10" s="142">
        <v>4</v>
      </c>
      <c r="B10" s="242" t="s">
        <v>112</v>
      </c>
      <c r="C10" s="68" t="s">
        <v>8</v>
      </c>
      <c r="D10" s="131">
        <v>342400</v>
      </c>
      <c r="E10" s="158"/>
      <c r="F10" s="158"/>
      <c r="G10" s="159"/>
      <c r="H10" s="160"/>
      <c r="I10" s="76">
        <f>G10*(1+H10)</f>
        <v>0</v>
      </c>
      <c r="J10" s="77">
        <f t="shared" si="1"/>
        <v>0</v>
      </c>
      <c r="K10" s="77">
        <f t="shared" si="2"/>
        <v>0</v>
      </c>
      <c r="L10" s="161"/>
    </row>
    <row r="11" spans="1:12" ht="96" customHeight="1" x14ac:dyDescent="0.25">
      <c r="A11" s="142">
        <v>5</v>
      </c>
      <c r="B11" s="242" t="s">
        <v>130</v>
      </c>
      <c r="C11" s="68" t="s">
        <v>8</v>
      </c>
      <c r="D11" s="131">
        <v>6880</v>
      </c>
      <c r="E11" s="158"/>
      <c r="F11" s="158"/>
      <c r="G11" s="159"/>
      <c r="H11" s="133"/>
      <c r="I11" s="76">
        <f t="shared" si="0"/>
        <v>0</v>
      </c>
      <c r="J11" s="77">
        <f t="shared" si="1"/>
        <v>0</v>
      </c>
      <c r="K11" s="77">
        <f t="shared" si="2"/>
        <v>0</v>
      </c>
      <c r="L11" s="143"/>
    </row>
    <row r="12" spans="1:12" ht="51.75" x14ac:dyDescent="0.25">
      <c r="A12" s="142">
        <v>6</v>
      </c>
      <c r="B12" s="243" t="s">
        <v>113</v>
      </c>
      <c r="C12" s="68" t="s">
        <v>8</v>
      </c>
      <c r="D12" s="131">
        <v>71</v>
      </c>
      <c r="E12" s="158"/>
      <c r="F12" s="158"/>
      <c r="G12" s="159"/>
      <c r="H12" s="160"/>
      <c r="I12" s="76">
        <f t="shared" si="0"/>
        <v>0</v>
      </c>
      <c r="J12" s="77">
        <f t="shared" si="1"/>
        <v>0</v>
      </c>
      <c r="K12" s="77">
        <f t="shared" si="2"/>
        <v>0</v>
      </c>
      <c r="L12" s="161"/>
    </row>
    <row r="13" spans="1:12" ht="26.25" x14ac:dyDescent="0.25">
      <c r="A13" s="142">
        <v>7</v>
      </c>
      <c r="B13" s="242" t="s">
        <v>19</v>
      </c>
      <c r="C13" s="68" t="s">
        <v>8</v>
      </c>
      <c r="D13" s="131">
        <v>178</v>
      </c>
      <c r="E13" s="158"/>
      <c r="F13" s="158"/>
      <c r="G13" s="159"/>
      <c r="H13" s="160"/>
      <c r="I13" s="76">
        <f t="shared" si="0"/>
        <v>0</v>
      </c>
      <c r="J13" s="77">
        <f t="shared" si="1"/>
        <v>0</v>
      </c>
      <c r="K13" s="77">
        <f t="shared" si="2"/>
        <v>0</v>
      </c>
      <c r="L13" s="161"/>
    </row>
    <row r="14" spans="1:12" ht="82.5" customHeight="1" x14ac:dyDescent="0.25">
      <c r="A14" s="142">
        <v>8</v>
      </c>
      <c r="B14" s="242" t="s">
        <v>119</v>
      </c>
      <c r="C14" s="68" t="s">
        <v>9</v>
      </c>
      <c r="D14" s="131">
        <v>25360</v>
      </c>
      <c r="E14" s="158"/>
      <c r="F14" s="158"/>
      <c r="G14" s="159"/>
      <c r="H14" s="160"/>
      <c r="I14" s="76">
        <f t="shared" si="0"/>
        <v>0</v>
      </c>
      <c r="J14" s="77">
        <f t="shared" si="1"/>
        <v>0</v>
      </c>
      <c r="K14" s="77">
        <f t="shared" si="2"/>
        <v>0</v>
      </c>
      <c r="L14" s="161"/>
    </row>
    <row r="15" spans="1:12" ht="57.75" customHeight="1" x14ac:dyDescent="0.25">
      <c r="A15" s="142">
        <v>9</v>
      </c>
      <c r="B15" s="242" t="s">
        <v>123</v>
      </c>
      <c r="C15" s="68" t="s">
        <v>9</v>
      </c>
      <c r="D15" s="131">
        <v>5010</v>
      </c>
      <c r="E15" s="158"/>
      <c r="F15" s="158"/>
      <c r="G15" s="159"/>
      <c r="H15" s="133"/>
      <c r="I15" s="76">
        <f t="shared" si="0"/>
        <v>0</v>
      </c>
      <c r="J15" s="77">
        <f t="shared" si="1"/>
        <v>0</v>
      </c>
      <c r="K15" s="77">
        <f t="shared" si="2"/>
        <v>0</v>
      </c>
      <c r="L15" s="143"/>
    </row>
    <row r="16" spans="1:12" ht="66.75" customHeight="1" thickBot="1" x14ac:dyDescent="0.3">
      <c r="A16" s="142">
        <v>10</v>
      </c>
      <c r="B16" s="242" t="s">
        <v>198</v>
      </c>
      <c r="C16" s="68" t="s">
        <v>9</v>
      </c>
      <c r="D16" s="131">
        <v>3950</v>
      </c>
      <c r="E16" s="158"/>
      <c r="F16" s="158"/>
      <c r="G16" s="159"/>
      <c r="H16" s="160"/>
      <c r="I16" s="76">
        <f t="shared" si="0"/>
        <v>0</v>
      </c>
      <c r="J16" s="77">
        <f t="shared" si="1"/>
        <v>0</v>
      </c>
      <c r="K16" s="77">
        <f t="shared" si="2"/>
        <v>0</v>
      </c>
      <c r="L16" s="161"/>
    </row>
    <row r="17" spans="1:13" s="2" customFormat="1" ht="15.75" thickBot="1" x14ac:dyDescent="0.3">
      <c r="A17" s="144"/>
      <c r="B17" s="145"/>
      <c r="C17" s="98"/>
      <c r="D17" s="98"/>
      <c r="E17" s="99"/>
      <c r="F17" s="99"/>
      <c r="G17" s="100" t="s">
        <v>20</v>
      </c>
      <c r="H17" s="99"/>
      <c r="I17" s="98"/>
      <c r="J17" s="101">
        <f>SUM(J7:J16)</f>
        <v>0</v>
      </c>
      <c r="K17" s="101">
        <f>SUM(K7:K16)</f>
        <v>0</v>
      </c>
      <c r="L17" s="102"/>
      <c r="M17"/>
    </row>
    <row r="18" spans="1:13" s="2" customFormat="1" ht="15" x14ac:dyDescent="0.25">
      <c r="A18"/>
      <c r="B18" s="273"/>
      <c r="C18" s="25"/>
      <c r="D18" s="25"/>
      <c r="E18" s="26"/>
      <c r="F18" s="26"/>
      <c r="G18" s="27"/>
      <c r="H18" s="26"/>
      <c r="I18" s="25"/>
      <c r="J18" s="28"/>
      <c r="K18" s="28"/>
      <c r="L18" s="26"/>
      <c r="M18"/>
    </row>
    <row r="19" spans="1:13" s="2" customFormat="1" ht="15" x14ac:dyDescent="0.25">
      <c r="B19" s="13" t="s">
        <v>12</v>
      </c>
      <c r="J19" s="6"/>
      <c r="K19" s="6"/>
    </row>
    <row r="20" spans="1:13" s="2" customFormat="1" ht="103.5" customHeight="1" x14ac:dyDescent="0.25">
      <c r="A20" s="274" t="s">
        <v>48</v>
      </c>
      <c r="B20" s="275" t="s">
        <v>126</v>
      </c>
      <c r="C20" s="271"/>
      <c r="D20" s="271"/>
      <c r="E20" s="271"/>
      <c r="F20" s="271"/>
      <c r="G20" s="271"/>
      <c r="J20" s="6"/>
      <c r="K20" s="6"/>
    </row>
    <row r="21" spans="1:13" s="2" customFormat="1" ht="44.1" customHeight="1" x14ac:dyDescent="0.25">
      <c r="A21" s="276" t="s">
        <v>127</v>
      </c>
      <c r="B21" s="277" t="s">
        <v>128</v>
      </c>
      <c r="C21" s="272"/>
      <c r="D21" s="272"/>
      <c r="E21" s="272"/>
      <c r="F21" s="272"/>
      <c r="I21" s="6"/>
      <c r="J21" s="6"/>
    </row>
    <row r="22" spans="1:13" s="2" customFormat="1" ht="29.25" customHeight="1" x14ac:dyDescent="0.25">
      <c r="B22" s="13"/>
      <c r="J22" s="6"/>
      <c r="K22" s="6"/>
    </row>
    <row r="23" spans="1:13" s="2" customFormat="1" ht="15" x14ac:dyDescent="0.25">
      <c r="B23" s="14" t="s">
        <v>21</v>
      </c>
      <c r="F23" s="9"/>
      <c r="G23" s="9"/>
      <c r="H23" s="9"/>
      <c r="I23" s="9"/>
      <c r="J23" s="9"/>
      <c r="K23" s="9"/>
      <c r="L23" s="9"/>
    </row>
    <row r="24" spans="1:13" s="2" customFormat="1" ht="24.75" x14ac:dyDescent="0.25">
      <c r="A24" s="15"/>
      <c r="B24" s="16" t="s">
        <v>45</v>
      </c>
      <c r="C24" s="15"/>
      <c r="D24" s="15"/>
      <c r="E24" s="15"/>
      <c r="F24" s="15"/>
      <c r="G24" s="1"/>
      <c r="H24" s="1"/>
      <c r="I24" s="1"/>
      <c r="J24" s="1"/>
      <c r="K24" s="1"/>
      <c r="L24" s="1"/>
    </row>
    <row r="25" spans="1:13" s="2" customFormat="1" ht="24.75" x14ac:dyDescent="0.25">
      <c r="A25" s="15"/>
      <c r="B25" s="17" t="s">
        <v>22</v>
      </c>
      <c r="C25" s="15"/>
      <c r="D25" s="15"/>
      <c r="E25" s="15"/>
      <c r="F25" s="15"/>
      <c r="G25" s="1"/>
      <c r="H25" s="1"/>
      <c r="I25" s="1"/>
      <c r="J25" s="1"/>
      <c r="K25" s="1"/>
      <c r="L25" s="1"/>
    </row>
    <row r="26" spans="1:13" s="2" customFormat="1" ht="36.75" x14ac:dyDescent="0.25">
      <c r="A26" s="15"/>
      <c r="B26" s="17" t="s">
        <v>42</v>
      </c>
      <c r="C26" s="15"/>
      <c r="D26" s="15"/>
      <c r="E26" s="15"/>
      <c r="F26" s="15"/>
      <c r="G26" s="1"/>
      <c r="H26" s="1"/>
      <c r="I26" s="1"/>
      <c r="J26" s="1"/>
      <c r="K26" s="1"/>
      <c r="L26" s="1"/>
    </row>
    <row r="27" spans="1:13" s="2" customFormat="1" ht="24" customHeight="1" x14ac:dyDescent="0.25">
      <c r="A27" s="15"/>
      <c r="B27" s="17" t="s">
        <v>43</v>
      </c>
      <c r="C27" s="15"/>
      <c r="D27" s="15"/>
      <c r="E27" s="15"/>
      <c r="F27" s="15"/>
      <c r="G27" s="1"/>
      <c r="H27" s="1"/>
      <c r="I27" s="1"/>
      <c r="J27" s="1"/>
      <c r="K27" s="1"/>
      <c r="L27" s="1"/>
    </row>
    <row r="28" spans="1:13" s="2" customFormat="1" ht="36.75" x14ac:dyDescent="0.25">
      <c r="A28" s="15"/>
      <c r="B28" s="18" t="s">
        <v>44</v>
      </c>
      <c r="C28" s="15"/>
      <c r="D28" s="15"/>
      <c r="E28" s="15"/>
      <c r="F28" s="15"/>
      <c r="G28" s="1"/>
      <c r="H28" s="1"/>
      <c r="I28" s="1"/>
      <c r="J28" s="1"/>
      <c r="K28" s="1"/>
      <c r="L28" s="1"/>
    </row>
    <row r="29" spans="1:13" s="2" customFormat="1" ht="24.75" x14ac:dyDescent="0.25">
      <c r="A29" s="15"/>
      <c r="B29" s="19" t="s">
        <v>14</v>
      </c>
      <c r="C29" s="15"/>
      <c r="D29" s="15"/>
      <c r="E29" s="15"/>
      <c r="F29" s="15"/>
      <c r="G29" s="1"/>
      <c r="H29" s="1"/>
      <c r="I29" s="1"/>
      <c r="J29" s="1"/>
      <c r="K29" s="1"/>
      <c r="L29" s="1"/>
    </row>
    <row r="30" spans="1:13" s="2" customFormat="1" ht="15" x14ac:dyDescent="0.25">
      <c r="A30" s="3"/>
      <c r="I30" s="9"/>
      <c r="J30" s="9"/>
      <c r="K30" s="9"/>
      <c r="L30" s="9"/>
    </row>
    <row r="31" spans="1:13" s="2" customFormat="1" ht="48.75" x14ac:dyDescent="0.25">
      <c r="A31" s="3"/>
      <c r="B31" s="20" t="s">
        <v>23</v>
      </c>
    </row>
    <row r="32" spans="1:13" s="2" customFormat="1" ht="15" x14ac:dyDescent="0.25">
      <c r="A32" s="3"/>
    </row>
    <row r="33" spans="1:13" s="2" customFormat="1" ht="71.45" customHeight="1" x14ac:dyDescent="0.25"/>
    <row r="34" spans="1:13" s="2" customFormat="1" ht="71.45" customHeight="1" x14ac:dyDescent="0.25"/>
    <row r="35" spans="1:13" s="2" customFormat="1" ht="71.45" customHeight="1" x14ac:dyDescent="0.25"/>
    <row r="36" spans="1:13" s="2" customFormat="1" ht="71.45" customHeight="1" x14ac:dyDescent="0.25"/>
    <row r="37" spans="1:13" s="2" customFormat="1" ht="71.45" customHeight="1" x14ac:dyDescent="0.25"/>
    <row r="38" spans="1:13" s="2" customFormat="1" ht="71.45" customHeight="1" x14ac:dyDescent="0.25"/>
    <row r="39" spans="1:13" s="2" customFormat="1" ht="71.45" customHeight="1" x14ac:dyDescent="0.25"/>
    <row r="40" spans="1:13" s="2" customFormat="1" ht="71.45" customHeight="1" x14ac:dyDescent="0.25"/>
    <row r="41" spans="1:13" s="2" customFormat="1" ht="71.45" customHeight="1" x14ac:dyDescent="0.25"/>
    <row r="42" spans="1:13" s="2" customFormat="1" ht="71.45" customHeight="1" x14ac:dyDescent="0.25"/>
    <row r="43" spans="1:13" s="2" customFormat="1" ht="71.45" customHeight="1" x14ac:dyDescent="0.25"/>
    <row r="44" spans="1:13" s="2" customFormat="1" ht="71.45" customHeight="1" x14ac:dyDescent="0.25"/>
    <row r="45" spans="1:13" ht="71.45" customHeight="1" x14ac:dyDescent="0.25">
      <c r="A45" s="2"/>
      <c r="B45" s="2"/>
      <c r="C45" s="2"/>
      <c r="D45" s="2"/>
      <c r="E45" s="2"/>
      <c r="F45" s="2"/>
      <c r="G45" s="2"/>
      <c r="H45" s="2"/>
      <c r="I45" s="2"/>
      <c r="J45" s="2"/>
      <c r="K45" s="2"/>
      <c r="L45" s="2"/>
      <c r="M45" s="2"/>
    </row>
    <row r="46" spans="1:13" ht="71.45" customHeight="1" x14ac:dyDescent="0.25">
      <c r="A46" s="2"/>
      <c r="B46" s="2"/>
      <c r="C46" s="2"/>
      <c r="D46" s="2"/>
      <c r="E46" s="2"/>
      <c r="F46" s="2"/>
      <c r="G46" s="2"/>
      <c r="H46" s="2"/>
      <c r="I46" s="2"/>
      <c r="J46" s="2"/>
      <c r="K46" s="2"/>
      <c r="L46" s="2"/>
      <c r="M46" s="2"/>
    </row>
    <row r="47" spans="1:13" ht="71.45" customHeight="1" x14ac:dyDescent="0.25">
      <c r="A47" s="2"/>
      <c r="B47" s="2"/>
      <c r="C47" s="2"/>
      <c r="D47" s="2"/>
      <c r="E47" s="2"/>
      <c r="F47" s="2"/>
      <c r="G47" s="2"/>
      <c r="H47" s="2"/>
      <c r="I47" s="2"/>
      <c r="J47" s="2"/>
      <c r="K47" s="2"/>
      <c r="L47" s="2"/>
      <c r="M47" s="2"/>
    </row>
  </sheetData>
  <sheetProtection formatCells="0" formatColumns="0" formatRows="0"/>
  <mergeCells count="1">
    <mergeCell ref="A1:L1"/>
  </mergeCells>
  <pageMargins left="0.25" right="0.25" top="0.75" bottom="0.75" header="0.3" footer="0.3"/>
  <pageSetup paperSize="9" scale="8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opLeftCell="A73" zoomScaleNormal="100" workbookViewId="0">
      <selection activeCell="B32" sqref="B32"/>
    </sheetView>
  </sheetViews>
  <sheetFormatPr defaultRowHeight="15" x14ac:dyDescent="0.25"/>
  <cols>
    <col min="2" max="2" width="69.7109375" style="75" customWidth="1"/>
    <col min="4" max="4" width="15.42578125" customWidth="1"/>
    <col min="5" max="5" width="10.85546875" customWidth="1"/>
    <col min="6" max="6" width="10.5703125" customWidth="1"/>
    <col min="10" max="11" width="12.5703125" bestFit="1" customWidth="1"/>
  </cols>
  <sheetData>
    <row r="1" spans="1:12" s="2" customFormat="1" ht="29.25" customHeight="1" x14ac:dyDescent="0.3">
      <c r="A1" s="285" t="s">
        <v>80</v>
      </c>
      <c r="B1" s="285"/>
      <c r="C1" s="285"/>
      <c r="D1" s="285"/>
      <c r="E1" s="285"/>
      <c r="F1" s="285"/>
      <c r="G1" s="285"/>
      <c r="H1" s="285"/>
      <c r="I1" s="285"/>
      <c r="J1" s="285"/>
      <c r="K1" s="285"/>
      <c r="L1" s="285"/>
    </row>
    <row r="2" spans="1:12" s="2" customFormat="1" x14ac:dyDescent="0.25">
      <c r="A2" s="1" t="s">
        <v>0</v>
      </c>
      <c r="B2" s="70"/>
      <c r="C2" s="1"/>
      <c r="D2" s="1"/>
      <c r="E2" s="1"/>
      <c r="F2" s="1"/>
      <c r="G2" s="1"/>
      <c r="H2" s="1"/>
      <c r="I2" s="1"/>
      <c r="J2" s="1"/>
      <c r="K2" s="1"/>
      <c r="L2" s="1"/>
    </row>
    <row r="3" spans="1:12" s="2" customFormat="1" ht="15.75" thickBot="1" x14ac:dyDescent="0.3">
      <c r="A3" s="3"/>
      <c r="B3" s="71"/>
      <c r="D3" s="5"/>
    </row>
    <row r="4" spans="1:12" s="2" customFormat="1" ht="96.75" customHeight="1" thickBot="1" x14ac:dyDescent="0.3">
      <c r="A4" s="147" t="s">
        <v>1</v>
      </c>
      <c r="B4" s="283" t="s">
        <v>75</v>
      </c>
      <c r="C4" s="148" t="s">
        <v>2</v>
      </c>
      <c r="D4" s="148" t="s">
        <v>108</v>
      </c>
      <c r="E4" s="148" t="s">
        <v>3</v>
      </c>
      <c r="F4" s="148" t="s">
        <v>4</v>
      </c>
      <c r="G4" s="148" t="s">
        <v>39</v>
      </c>
      <c r="H4" s="148" t="s">
        <v>5</v>
      </c>
      <c r="I4" s="148" t="s">
        <v>6</v>
      </c>
      <c r="J4" s="149" t="s">
        <v>105</v>
      </c>
      <c r="K4" s="148" t="s">
        <v>106</v>
      </c>
      <c r="L4" s="150" t="s">
        <v>7</v>
      </c>
    </row>
    <row r="5" spans="1:12" s="2" customFormat="1" ht="15.75" thickBot="1" x14ac:dyDescent="0.3">
      <c r="A5" s="237">
        <v>1</v>
      </c>
      <c r="B5" s="238">
        <v>2</v>
      </c>
      <c r="C5" s="239">
        <v>3</v>
      </c>
      <c r="D5" s="239">
        <v>4</v>
      </c>
      <c r="E5" s="239">
        <v>5</v>
      </c>
      <c r="F5" s="239">
        <v>6</v>
      </c>
      <c r="G5" s="239">
        <v>7</v>
      </c>
      <c r="H5" s="239">
        <v>8</v>
      </c>
      <c r="I5" s="239">
        <v>9</v>
      </c>
      <c r="J5" s="239">
        <v>10</v>
      </c>
      <c r="K5" s="239">
        <v>11</v>
      </c>
      <c r="L5" s="240">
        <v>12</v>
      </c>
    </row>
    <row r="6" spans="1:12" ht="39.75" customHeight="1" x14ac:dyDescent="0.25">
      <c r="A6" s="180">
        <v>1</v>
      </c>
      <c r="B6" s="278" t="s">
        <v>180</v>
      </c>
      <c r="C6" s="181" t="s">
        <v>8</v>
      </c>
      <c r="D6" s="137">
        <v>705</v>
      </c>
      <c r="E6" s="138"/>
      <c r="F6" s="185"/>
      <c r="G6" s="182"/>
      <c r="H6" s="139"/>
      <c r="I6" s="61">
        <f>G6*(1+H6)</f>
        <v>0</v>
      </c>
      <c r="J6" s="140">
        <f>D6*G6</f>
        <v>0</v>
      </c>
      <c r="K6" s="140">
        <f>D6*I6</f>
        <v>0</v>
      </c>
      <c r="L6" s="141"/>
    </row>
    <row r="7" spans="1:12" ht="63" customHeight="1" x14ac:dyDescent="0.25">
      <c r="A7" s="183">
        <v>2</v>
      </c>
      <c r="B7" s="279" t="s">
        <v>133</v>
      </c>
      <c r="C7" s="169" t="s">
        <v>8</v>
      </c>
      <c r="D7" s="131">
        <v>5280</v>
      </c>
      <c r="E7" s="132"/>
      <c r="F7" s="186"/>
      <c r="G7" s="170"/>
      <c r="H7" s="133"/>
      <c r="I7" s="76">
        <f t="shared" ref="I7:I73" si="0">G7*(1+H7)</f>
        <v>0</v>
      </c>
      <c r="J7" s="77">
        <f t="shared" ref="J7:J69" si="1">D7*G7</f>
        <v>0</v>
      </c>
      <c r="K7" s="77">
        <f t="shared" ref="K7:K69" si="2">D7*I7</f>
        <v>0</v>
      </c>
      <c r="L7" s="143"/>
    </row>
    <row r="8" spans="1:12" ht="78.599999999999994" customHeight="1" x14ac:dyDescent="0.25">
      <c r="A8" s="183">
        <v>3</v>
      </c>
      <c r="B8" s="279" t="s">
        <v>162</v>
      </c>
      <c r="C8" s="169" t="s">
        <v>8</v>
      </c>
      <c r="D8" s="131">
        <v>20420</v>
      </c>
      <c r="E8" s="132"/>
      <c r="F8" s="186"/>
      <c r="G8" s="170"/>
      <c r="H8" s="133"/>
      <c r="I8" s="76">
        <f t="shared" si="0"/>
        <v>0</v>
      </c>
      <c r="J8" s="77">
        <f t="shared" si="1"/>
        <v>0</v>
      </c>
      <c r="K8" s="77">
        <f t="shared" si="2"/>
        <v>0</v>
      </c>
      <c r="L8" s="143"/>
    </row>
    <row r="9" spans="1:12" ht="87.6" customHeight="1" x14ac:dyDescent="0.25">
      <c r="A9" s="183">
        <v>4</v>
      </c>
      <c r="B9" s="171" t="s">
        <v>170</v>
      </c>
      <c r="C9" s="169" t="s">
        <v>8</v>
      </c>
      <c r="D9" s="131">
        <v>1550</v>
      </c>
      <c r="E9" s="132"/>
      <c r="F9" s="186"/>
      <c r="G9" s="170"/>
      <c r="H9" s="133"/>
      <c r="I9" s="76">
        <f t="shared" si="0"/>
        <v>0</v>
      </c>
      <c r="J9" s="77">
        <f t="shared" si="1"/>
        <v>0</v>
      </c>
      <c r="K9" s="77">
        <f t="shared" si="2"/>
        <v>0</v>
      </c>
      <c r="L9" s="143"/>
    </row>
    <row r="10" spans="1:12" ht="63.75" x14ac:dyDescent="0.25">
      <c r="A10" s="183">
        <v>5</v>
      </c>
      <c r="B10" s="280" t="s">
        <v>181</v>
      </c>
      <c r="C10" s="169" t="s">
        <v>8</v>
      </c>
      <c r="D10" s="131">
        <v>5580</v>
      </c>
      <c r="E10" s="132"/>
      <c r="F10" s="186"/>
      <c r="G10" s="170"/>
      <c r="H10" s="133"/>
      <c r="I10" s="76">
        <f t="shared" si="0"/>
        <v>0</v>
      </c>
      <c r="J10" s="77">
        <f t="shared" si="1"/>
        <v>0</v>
      </c>
      <c r="K10" s="77">
        <f t="shared" si="2"/>
        <v>0</v>
      </c>
      <c r="L10" s="143"/>
    </row>
    <row r="11" spans="1:12" ht="66" x14ac:dyDescent="0.25">
      <c r="A11" s="183">
        <v>6</v>
      </c>
      <c r="B11" s="279" t="s">
        <v>161</v>
      </c>
      <c r="C11" s="169" t="s">
        <v>8</v>
      </c>
      <c r="D11" s="131">
        <v>4780</v>
      </c>
      <c r="E11" s="132"/>
      <c r="F11" s="186"/>
      <c r="G11" s="170"/>
      <c r="H11" s="133"/>
      <c r="I11" s="76">
        <f t="shared" si="0"/>
        <v>0</v>
      </c>
      <c r="J11" s="77">
        <f t="shared" si="1"/>
        <v>0</v>
      </c>
      <c r="K11" s="77">
        <f t="shared" si="2"/>
        <v>0</v>
      </c>
      <c r="L11" s="143"/>
    </row>
    <row r="12" spans="1:12" ht="81" customHeight="1" x14ac:dyDescent="0.25">
      <c r="A12" s="183">
        <v>7</v>
      </c>
      <c r="B12" s="280" t="s">
        <v>150</v>
      </c>
      <c r="C12" s="169" t="s">
        <v>8</v>
      </c>
      <c r="D12" s="131">
        <v>1455</v>
      </c>
      <c r="E12" s="132"/>
      <c r="F12" s="186"/>
      <c r="G12" s="170"/>
      <c r="H12" s="133"/>
      <c r="I12" s="76">
        <f t="shared" si="0"/>
        <v>0</v>
      </c>
      <c r="J12" s="77">
        <f t="shared" si="1"/>
        <v>0</v>
      </c>
      <c r="K12" s="77">
        <f t="shared" si="2"/>
        <v>0</v>
      </c>
      <c r="L12" s="143"/>
    </row>
    <row r="13" spans="1:12" ht="57.6" customHeight="1" x14ac:dyDescent="0.25">
      <c r="A13" s="183">
        <v>8</v>
      </c>
      <c r="B13" s="280" t="s">
        <v>134</v>
      </c>
      <c r="C13" s="169" t="s">
        <v>9</v>
      </c>
      <c r="D13" s="131">
        <v>3870</v>
      </c>
      <c r="E13" s="132"/>
      <c r="F13" s="186"/>
      <c r="G13" s="170"/>
      <c r="H13" s="133"/>
      <c r="I13" s="76">
        <f t="shared" si="0"/>
        <v>0</v>
      </c>
      <c r="J13" s="77">
        <f t="shared" si="1"/>
        <v>0</v>
      </c>
      <c r="K13" s="77">
        <f t="shared" si="2"/>
        <v>0</v>
      </c>
      <c r="L13" s="143"/>
    </row>
    <row r="14" spans="1:12" ht="65.45" customHeight="1" x14ac:dyDescent="0.25">
      <c r="A14" s="183">
        <v>9</v>
      </c>
      <c r="B14" s="171" t="s">
        <v>171</v>
      </c>
      <c r="C14" s="169" t="s">
        <v>8</v>
      </c>
      <c r="D14" s="131">
        <v>112</v>
      </c>
      <c r="E14" s="132"/>
      <c r="F14" s="186"/>
      <c r="G14" s="170"/>
      <c r="H14" s="133"/>
      <c r="I14" s="76">
        <f t="shared" si="0"/>
        <v>0</v>
      </c>
      <c r="J14" s="77">
        <f t="shared" si="1"/>
        <v>0</v>
      </c>
      <c r="K14" s="77">
        <f t="shared" si="2"/>
        <v>0</v>
      </c>
      <c r="L14" s="143"/>
    </row>
    <row r="15" spans="1:12" ht="69.95" customHeight="1" x14ac:dyDescent="0.25">
      <c r="A15" s="183">
        <v>10</v>
      </c>
      <c r="B15" s="280" t="s">
        <v>151</v>
      </c>
      <c r="C15" s="169" t="s">
        <v>8</v>
      </c>
      <c r="D15" s="131">
        <v>1820</v>
      </c>
      <c r="E15" s="132"/>
      <c r="F15" s="186"/>
      <c r="G15" s="170"/>
      <c r="H15" s="133"/>
      <c r="I15" s="76">
        <f t="shared" si="0"/>
        <v>0</v>
      </c>
      <c r="J15" s="77">
        <f t="shared" si="1"/>
        <v>0</v>
      </c>
      <c r="K15" s="77">
        <f t="shared" si="2"/>
        <v>0</v>
      </c>
      <c r="L15" s="143"/>
    </row>
    <row r="16" spans="1:12" ht="79.5" customHeight="1" x14ac:dyDescent="0.25">
      <c r="A16" s="183">
        <v>11</v>
      </c>
      <c r="B16" s="280" t="s">
        <v>135</v>
      </c>
      <c r="C16" s="169" t="s">
        <v>8</v>
      </c>
      <c r="D16" s="131">
        <v>100</v>
      </c>
      <c r="E16" s="132"/>
      <c r="F16" s="186"/>
      <c r="G16" s="170"/>
      <c r="H16" s="133"/>
      <c r="I16" s="76">
        <f t="shared" si="0"/>
        <v>0</v>
      </c>
      <c r="J16" s="77">
        <f t="shared" si="1"/>
        <v>0</v>
      </c>
      <c r="K16" s="77">
        <f t="shared" si="2"/>
        <v>0</v>
      </c>
      <c r="L16" s="143"/>
    </row>
    <row r="17" spans="1:12" ht="53.25" customHeight="1" x14ac:dyDescent="0.25">
      <c r="A17" s="183">
        <v>12</v>
      </c>
      <c r="B17" s="281" t="s">
        <v>172</v>
      </c>
      <c r="C17" s="172" t="s">
        <v>8</v>
      </c>
      <c r="D17" s="131">
        <v>870</v>
      </c>
      <c r="E17" s="132"/>
      <c r="F17" s="186"/>
      <c r="G17" s="170"/>
      <c r="H17" s="133"/>
      <c r="I17" s="76">
        <f t="shared" si="0"/>
        <v>0</v>
      </c>
      <c r="J17" s="77">
        <f t="shared" si="1"/>
        <v>0</v>
      </c>
      <c r="K17" s="77">
        <f t="shared" si="2"/>
        <v>0</v>
      </c>
      <c r="L17" s="143"/>
    </row>
    <row r="18" spans="1:12" ht="38.25" x14ac:dyDescent="0.25">
      <c r="A18" s="183">
        <v>13</v>
      </c>
      <c r="B18" s="173" t="s">
        <v>173</v>
      </c>
      <c r="C18" s="172" t="s">
        <v>8</v>
      </c>
      <c r="D18" s="131">
        <v>940</v>
      </c>
      <c r="E18" s="132"/>
      <c r="F18" s="186"/>
      <c r="G18" s="170"/>
      <c r="H18" s="133"/>
      <c r="I18" s="76">
        <f t="shared" si="0"/>
        <v>0</v>
      </c>
      <c r="J18" s="77">
        <f t="shared" si="1"/>
        <v>0</v>
      </c>
      <c r="K18" s="77">
        <f t="shared" si="2"/>
        <v>0</v>
      </c>
      <c r="L18" s="143"/>
    </row>
    <row r="19" spans="1:12" ht="69" customHeight="1" x14ac:dyDescent="0.25">
      <c r="A19" s="183">
        <v>14</v>
      </c>
      <c r="B19" s="173" t="s">
        <v>174</v>
      </c>
      <c r="C19" s="172" t="s">
        <v>8</v>
      </c>
      <c r="D19" s="131">
        <v>10</v>
      </c>
      <c r="E19" s="132"/>
      <c r="F19" s="186"/>
      <c r="G19" s="170"/>
      <c r="H19" s="133"/>
      <c r="I19" s="76">
        <f t="shared" si="0"/>
        <v>0</v>
      </c>
      <c r="J19" s="77">
        <f t="shared" si="1"/>
        <v>0</v>
      </c>
      <c r="K19" s="77">
        <f t="shared" si="2"/>
        <v>0</v>
      </c>
      <c r="L19" s="143"/>
    </row>
    <row r="20" spans="1:12" ht="55.5" customHeight="1" x14ac:dyDescent="0.25">
      <c r="A20" s="183">
        <v>15</v>
      </c>
      <c r="B20" s="279" t="s">
        <v>63</v>
      </c>
      <c r="C20" s="172" t="s">
        <v>8</v>
      </c>
      <c r="D20" s="131">
        <v>229</v>
      </c>
      <c r="E20" s="132"/>
      <c r="F20" s="186"/>
      <c r="G20" s="170"/>
      <c r="H20" s="133"/>
      <c r="I20" s="76">
        <f t="shared" si="0"/>
        <v>0</v>
      </c>
      <c r="J20" s="77">
        <f t="shared" si="1"/>
        <v>0</v>
      </c>
      <c r="K20" s="77">
        <f t="shared" si="2"/>
        <v>0</v>
      </c>
      <c r="L20" s="143"/>
    </row>
    <row r="21" spans="1:12" ht="96.95" customHeight="1" x14ac:dyDescent="0.25">
      <c r="A21" s="183">
        <v>16</v>
      </c>
      <c r="B21" s="60" t="s">
        <v>152</v>
      </c>
      <c r="C21" s="172" t="s">
        <v>8</v>
      </c>
      <c r="D21" s="131">
        <v>410</v>
      </c>
      <c r="E21" s="132"/>
      <c r="F21" s="186"/>
      <c r="G21" s="170"/>
      <c r="H21" s="133"/>
      <c r="I21" s="76">
        <f t="shared" si="0"/>
        <v>0</v>
      </c>
      <c r="J21" s="77">
        <f t="shared" si="1"/>
        <v>0</v>
      </c>
      <c r="K21" s="77">
        <f t="shared" si="2"/>
        <v>0</v>
      </c>
      <c r="L21" s="143"/>
    </row>
    <row r="22" spans="1:12" ht="25.5" x14ac:dyDescent="0.25">
      <c r="A22" s="183">
        <v>17</v>
      </c>
      <c r="B22" s="60" t="s">
        <v>153</v>
      </c>
      <c r="C22" s="172" t="s">
        <v>86</v>
      </c>
      <c r="D22" s="131">
        <v>74</v>
      </c>
      <c r="E22" s="132"/>
      <c r="F22" s="186"/>
      <c r="G22" s="170"/>
      <c r="H22" s="133"/>
      <c r="I22" s="76">
        <f t="shared" si="0"/>
        <v>0</v>
      </c>
      <c r="J22" s="77">
        <f t="shared" si="1"/>
        <v>0</v>
      </c>
      <c r="K22" s="77">
        <f t="shared" si="2"/>
        <v>0</v>
      </c>
      <c r="L22" s="143"/>
    </row>
    <row r="23" spans="1:12" ht="103.15" customHeight="1" x14ac:dyDescent="0.25">
      <c r="A23" s="183">
        <v>18</v>
      </c>
      <c r="B23" s="60" t="s">
        <v>154</v>
      </c>
      <c r="C23" s="172" t="s">
        <v>9</v>
      </c>
      <c r="D23" s="131">
        <v>2790</v>
      </c>
      <c r="E23" s="132"/>
      <c r="F23" s="186"/>
      <c r="G23" s="170"/>
      <c r="H23" s="133"/>
      <c r="I23" s="76">
        <f t="shared" si="0"/>
        <v>0</v>
      </c>
      <c r="J23" s="77">
        <f t="shared" si="1"/>
        <v>0</v>
      </c>
      <c r="K23" s="77">
        <f t="shared" si="2"/>
        <v>0</v>
      </c>
      <c r="L23" s="143"/>
    </row>
    <row r="24" spans="1:12" ht="89.25" x14ac:dyDescent="0.25">
      <c r="A24" s="183">
        <v>19</v>
      </c>
      <c r="B24" s="60" t="s">
        <v>136</v>
      </c>
      <c r="C24" s="172" t="s">
        <v>9</v>
      </c>
      <c r="D24" s="131">
        <v>1870</v>
      </c>
      <c r="E24" s="132"/>
      <c r="F24" s="186"/>
      <c r="G24" s="170"/>
      <c r="H24" s="133"/>
      <c r="I24" s="76">
        <f t="shared" si="0"/>
        <v>0</v>
      </c>
      <c r="J24" s="77">
        <f t="shared" si="1"/>
        <v>0</v>
      </c>
      <c r="K24" s="77">
        <f t="shared" si="2"/>
        <v>0</v>
      </c>
      <c r="L24" s="143"/>
    </row>
    <row r="25" spans="1:12" ht="95.1" customHeight="1" x14ac:dyDescent="0.25">
      <c r="A25" s="183">
        <v>20</v>
      </c>
      <c r="B25" s="60" t="s">
        <v>155</v>
      </c>
      <c r="C25" s="174" t="s">
        <v>9</v>
      </c>
      <c r="D25" s="131">
        <v>3930</v>
      </c>
      <c r="E25" s="132"/>
      <c r="F25" s="186"/>
      <c r="G25" s="170"/>
      <c r="H25" s="133"/>
      <c r="I25" s="76">
        <f t="shared" si="0"/>
        <v>0</v>
      </c>
      <c r="J25" s="77">
        <f t="shared" si="1"/>
        <v>0</v>
      </c>
      <c r="K25" s="77">
        <f t="shared" si="2"/>
        <v>0</v>
      </c>
      <c r="L25" s="143"/>
    </row>
    <row r="26" spans="1:12" ht="63.75" customHeight="1" x14ac:dyDescent="0.25">
      <c r="A26" s="183">
        <v>21</v>
      </c>
      <c r="B26" s="60" t="s">
        <v>203</v>
      </c>
      <c r="C26" s="174" t="s">
        <v>9</v>
      </c>
      <c r="D26" s="131">
        <v>100</v>
      </c>
      <c r="E26" s="132"/>
      <c r="F26" s="186"/>
      <c r="G26" s="170"/>
      <c r="H26" s="133"/>
      <c r="I26" s="76">
        <f t="shared" si="0"/>
        <v>0</v>
      </c>
      <c r="J26" s="77">
        <f t="shared" si="1"/>
        <v>0</v>
      </c>
      <c r="K26" s="77">
        <f t="shared" si="2"/>
        <v>0</v>
      </c>
      <c r="L26" s="143"/>
    </row>
    <row r="27" spans="1:12" ht="38.25" x14ac:dyDescent="0.25">
      <c r="A27" s="183">
        <v>22</v>
      </c>
      <c r="B27" s="60" t="s">
        <v>182</v>
      </c>
      <c r="C27" s="174" t="s">
        <v>57</v>
      </c>
      <c r="D27" s="131">
        <v>329</v>
      </c>
      <c r="E27" s="132"/>
      <c r="F27" s="186"/>
      <c r="G27" s="170"/>
      <c r="H27" s="133"/>
      <c r="I27" s="76">
        <f t="shared" si="0"/>
        <v>0</v>
      </c>
      <c r="J27" s="77">
        <f t="shared" si="1"/>
        <v>0</v>
      </c>
      <c r="K27" s="77">
        <f t="shared" si="2"/>
        <v>0</v>
      </c>
      <c r="L27" s="143"/>
    </row>
    <row r="28" spans="1:12" ht="60" customHeight="1" x14ac:dyDescent="0.25">
      <c r="A28" s="183">
        <v>23</v>
      </c>
      <c r="B28" s="60" t="s">
        <v>137</v>
      </c>
      <c r="C28" s="172" t="s">
        <v>9</v>
      </c>
      <c r="D28" s="131">
        <v>67</v>
      </c>
      <c r="E28" s="132"/>
      <c r="F28" s="186"/>
      <c r="G28" s="170"/>
      <c r="H28" s="133"/>
      <c r="I28" s="76">
        <f t="shared" si="0"/>
        <v>0</v>
      </c>
      <c r="J28" s="77">
        <f t="shared" si="1"/>
        <v>0</v>
      </c>
      <c r="K28" s="77">
        <f t="shared" si="2"/>
        <v>0</v>
      </c>
      <c r="L28" s="143"/>
    </row>
    <row r="29" spans="1:12" ht="38.25" x14ac:dyDescent="0.25">
      <c r="A29" s="183">
        <v>24</v>
      </c>
      <c r="B29" s="60" t="s">
        <v>138</v>
      </c>
      <c r="C29" s="172" t="s">
        <v>8</v>
      </c>
      <c r="D29" s="131">
        <v>81</v>
      </c>
      <c r="E29" s="132"/>
      <c r="F29" s="186"/>
      <c r="G29" s="170"/>
      <c r="H29" s="133"/>
      <c r="I29" s="76">
        <f t="shared" si="0"/>
        <v>0</v>
      </c>
      <c r="J29" s="77">
        <f t="shared" si="1"/>
        <v>0</v>
      </c>
      <c r="K29" s="77">
        <f t="shared" si="2"/>
        <v>0</v>
      </c>
      <c r="L29" s="143"/>
    </row>
    <row r="30" spans="1:12" ht="38.25" x14ac:dyDescent="0.25">
      <c r="A30" s="183">
        <v>25</v>
      </c>
      <c r="B30" s="171" t="s">
        <v>175</v>
      </c>
      <c r="C30" s="172" t="s">
        <v>8</v>
      </c>
      <c r="D30" s="131">
        <v>82</v>
      </c>
      <c r="E30" s="132"/>
      <c r="F30" s="186"/>
      <c r="G30" s="170"/>
      <c r="H30" s="133"/>
      <c r="I30" s="76">
        <f t="shared" si="0"/>
        <v>0</v>
      </c>
      <c r="J30" s="77">
        <f t="shared" si="1"/>
        <v>0</v>
      </c>
      <c r="K30" s="77">
        <f t="shared" si="2"/>
        <v>0</v>
      </c>
      <c r="L30" s="143"/>
    </row>
    <row r="31" spans="1:12" ht="25.5" x14ac:dyDescent="0.25">
      <c r="A31" s="183">
        <v>26</v>
      </c>
      <c r="B31" s="171" t="s">
        <v>139</v>
      </c>
      <c r="C31" s="172" t="s">
        <v>8</v>
      </c>
      <c r="D31" s="131">
        <v>100</v>
      </c>
      <c r="E31" s="132"/>
      <c r="F31" s="186"/>
      <c r="G31" s="170"/>
      <c r="H31" s="133"/>
      <c r="I31" s="76">
        <f t="shared" si="0"/>
        <v>0</v>
      </c>
      <c r="J31" s="77">
        <f t="shared" si="1"/>
        <v>0</v>
      </c>
      <c r="K31" s="77">
        <f t="shared" si="2"/>
        <v>0</v>
      </c>
      <c r="L31" s="143"/>
    </row>
    <row r="32" spans="1:12" ht="38.25" x14ac:dyDescent="0.25">
      <c r="A32" s="183">
        <v>27</v>
      </c>
      <c r="B32" s="60" t="s">
        <v>64</v>
      </c>
      <c r="C32" s="172" t="s">
        <v>8</v>
      </c>
      <c r="D32" s="131">
        <v>379</v>
      </c>
      <c r="E32" s="132"/>
      <c r="F32" s="186"/>
      <c r="G32" s="170"/>
      <c r="H32" s="133"/>
      <c r="I32" s="76">
        <f t="shared" si="0"/>
        <v>0</v>
      </c>
      <c r="J32" s="77">
        <f t="shared" si="1"/>
        <v>0</v>
      </c>
      <c r="K32" s="77">
        <f t="shared" si="2"/>
        <v>0</v>
      </c>
      <c r="L32" s="143"/>
    </row>
    <row r="33" spans="1:12" ht="38.25" x14ac:dyDescent="0.25">
      <c r="A33" s="183">
        <v>28</v>
      </c>
      <c r="B33" s="171" t="s">
        <v>202</v>
      </c>
      <c r="C33" s="172" t="s">
        <v>8</v>
      </c>
      <c r="D33" s="131">
        <v>116</v>
      </c>
      <c r="E33" s="132"/>
      <c r="F33" s="186"/>
      <c r="G33" s="170"/>
      <c r="H33" s="133"/>
      <c r="I33" s="76">
        <f t="shared" si="0"/>
        <v>0</v>
      </c>
      <c r="J33" s="77">
        <f t="shared" si="1"/>
        <v>0</v>
      </c>
      <c r="K33" s="77">
        <f t="shared" si="2"/>
        <v>0</v>
      </c>
      <c r="L33" s="143"/>
    </row>
    <row r="34" spans="1:12" ht="25.5" x14ac:dyDescent="0.25">
      <c r="A34" s="183">
        <v>29</v>
      </c>
      <c r="B34" s="279" t="s">
        <v>65</v>
      </c>
      <c r="C34" s="172" t="s">
        <v>8</v>
      </c>
      <c r="D34" s="131">
        <v>189</v>
      </c>
      <c r="E34" s="132"/>
      <c r="F34" s="186"/>
      <c r="G34" s="170"/>
      <c r="H34" s="133"/>
      <c r="I34" s="76">
        <f t="shared" si="0"/>
        <v>0</v>
      </c>
      <c r="J34" s="77">
        <f t="shared" si="1"/>
        <v>0</v>
      </c>
      <c r="K34" s="77">
        <f t="shared" si="2"/>
        <v>0</v>
      </c>
      <c r="L34" s="143"/>
    </row>
    <row r="35" spans="1:12" ht="30" customHeight="1" x14ac:dyDescent="0.25">
      <c r="A35" s="183">
        <v>30</v>
      </c>
      <c r="B35" s="279" t="s">
        <v>140</v>
      </c>
      <c r="C35" s="172" t="s">
        <v>8</v>
      </c>
      <c r="D35" s="131">
        <v>239</v>
      </c>
      <c r="E35" s="132"/>
      <c r="F35" s="186"/>
      <c r="G35" s="170"/>
      <c r="H35" s="133"/>
      <c r="I35" s="76">
        <f t="shared" si="0"/>
        <v>0</v>
      </c>
      <c r="J35" s="77">
        <f t="shared" si="1"/>
        <v>0</v>
      </c>
      <c r="K35" s="77">
        <f t="shared" si="2"/>
        <v>0</v>
      </c>
      <c r="L35" s="143"/>
    </row>
    <row r="36" spans="1:12" ht="45.6" customHeight="1" x14ac:dyDescent="0.25">
      <c r="A36" s="183">
        <v>31</v>
      </c>
      <c r="B36" s="171" t="s">
        <v>141</v>
      </c>
      <c r="C36" s="172" t="s">
        <v>8</v>
      </c>
      <c r="D36" s="131">
        <v>115</v>
      </c>
      <c r="E36" s="132"/>
      <c r="F36" s="186"/>
      <c r="G36" s="170"/>
      <c r="H36" s="133"/>
      <c r="I36" s="76">
        <f t="shared" si="0"/>
        <v>0</v>
      </c>
      <c r="J36" s="77">
        <f t="shared" si="1"/>
        <v>0</v>
      </c>
      <c r="K36" s="77">
        <f t="shared" si="2"/>
        <v>0</v>
      </c>
      <c r="L36" s="143"/>
    </row>
    <row r="37" spans="1:12" ht="25.5" x14ac:dyDescent="0.25">
      <c r="A37" s="183">
        <v>32</v>
      </c>
      <c r="B37" s="60" t="s">
        <v>142</v>
      </c>
      <c r="C37" s="172" t="s">
        <v>8</v>
      </c>
      <c r="D37" s="131">
        <v>480</v>
      </c>
      <c r="E37" s="132"/>
      <c r="F37" s="186"/>
      <c r="G37" s="170"/>
      <c r="H37" s="133"/>
      <c r="I37" s="76">
        <f t="shared" si="0"/>
        <v>0</v>
      </c>
      <c r="J37" s="77">
        <f t="shared" si="1"/>
        <v>0</v>
      </c>
      <c r="K37" s="77">
        <f t="shared" si="2"/>
        <v>0</v>
      </c>
      <c r="L37" s="143"/>
    </row>
    <row r="38" spans="1:12" ht="46.9" customHeight="1" x14ac:dyDescent="0.25">
      <c r="A38" s="183">
        <v>33</v>
      </c>
      <c r="B38" s="60" t="s">
        <v>62</v>
      </c>
      <c r="C38" s="172" t="s">
        <v>8</v>
      </c>
      <c r="D38" s="131">
        <v>245</v>
      </c>
      <c r="E38" s="132"/>
      <c r="F38" s="186"/>
      <c r="G38" s="170"/>
      <c r="H38" s="133"/>
      <c r="I38" s="76">
        <f t="shared" si="0"/>
        <v>0</v>
      </c>
      <c r="J38" s="77">
        <f t="shared" si="1"/>
        <v>0</v>
      </c>
      <c r="K38" s="77">
        <f t="shared" si="2"/>
        <v>0</v>
      </c>
      <c r="L38" s="143"/>
    </row>
    <row r="39" spans="1:12" ht="51" x14ac:dyDescent="0.25">
      <c r="A39" s="183">
        <v>34</v>
      </c>
      <c r="B39" s="171" t="s">
        <v>143</v>
      </c>
      <c r="C39" s="172" t="s">
        <v>8</v>
      </c>
      <c r="D39" s="131">
        <v>107</v>
      </c>
      <c r="E39" s="132"/>
      <c r="F39" s="186"/>
      <c r="G39" s="170"/>
      <c r="H39" s="133"/>
      <c r="I39" s="76">
        <f t="shared" si="0"/>
        <v>0</v>
      </c>
      <c r="J39" s="77">
        <f t="shared" si="1"/>
        <v>0</v>
      </c>
      <c r="K39" s="77">
        <f t="shared" si="2"/>
        <v>0</v>
      </c>
      <c r="L39" s="143"/>
    </row>
    <row r="40" spans="1:12" ht="63.75" x14ac:dyDescent="0.25">
      <c r="A40" s="183">
        <v>35</v>
      </c>
      <c r="B40" s="171" t="s">
        <v>156</v>
      </c>
      <c r="C40" s="172" t="s">
        <v>8</v>
      </c>
      <c r="D40" s="131">
        <v>87</v>
      </c>
      <c r="E40" s="132"/>
      <c r="F40" s="186"/>
      <c r="G40" s="170"/>
      <c r="H40" s="133"/>
      <c r="I40" s="76">
        <f t="shared" si="0"/>
        <v>0</v>
      </c>
      <c r="J40" s="77">
        <f t="shared" si="1"/>
        <v>0</v>
      </c>
      <c r="K40" s="77">
        <f t="shared" si="2"/>
        <v>0</v>
      </c>
      <c r="L40" s="143"/>
    </row>
    <row r="41" spans="1:12" ht="54.95" customHeight="1" x14ac:dyDescent="0.25">
      <c r="A41" s="183">
        <v>36</v>
      </c>
      <c r="B41" s="171" t="s">
        <v>157</v>
      </c>
      <c r="C41" s="172" t="s">
        <v>8</v>
      </c>
      <c r="D41" s="131">
        <v>32</v>
      </c>
      <c r="E41" s="132"/>
      <c r="F41" s="186"/>
      <c r="G41" s="170"/>
      <c r="H41" s="133"/>
      <c r="I41" s="76">
        <f t="shared" si="0"/>
        <v>0</v>
      </c>
      <c r="J41" s="77">
        <f t="shared" si="1"/>
        <v>0</v>
      </c>
      <c r="K41" s="77">
        <f t="shared" si="2"/>
        <v>0</v>
      </c>
      <c r="L41" s="143"/>
    </row>
    <row r="42" spans="1:12" ht="66.75" customHeight="1" x14ac:dyDescent="0.25">
      <c r="A42" s="183">
        <v>37</v>
      </c>
      <c r="B42" s="171" t="s">
        <v>201</v>
      </c>
      <c r="C42" s="172" t="s">
        <v>8</v>
      </c>
      <c r="D42" s="131">
        <v>67</v>
      </c>
      <c r="E42" s="132"/>
      <c r="F42" s="186"/>
      <c r="G42" s="170"/>
      <c r="H42" s="133"/>
      <c r="I42" s="76">
        <f t="shared" si="0"/>
        <v>0</v>
      </c>
      <c r="J42" s="77">
        <f t="shared" si="1"/>
        <v>0</v>
      </c>
      <c r="K42" s="77">
        <f t="shared" si="2"/>
        <v>0</v>
      </c>
      <c r="L42" s="143"/>
    </row>
    <row r="43" spans="1:12" ht="25.5" x14ac:dyDescent="0.25">
      <c r="A43" s="183">
        <v>38</v>
      </c>
      <c r="B43" s="171" t="s">
        <v>163</v>
      </c>
      <c r="C43" s="172" t="s">
        <v>8</v>
      </c>
      <c r="D43" s="131">
        <v>69</v>
      </c>
      <c r="E43" s="132"/>
      <c r="F43" s="186"/>
      <c r="G43" s="170"/>
      <c r="H43" s="133"/>
      <c r="I43" s="76">
        <f t="shared" si="0"/>
        <v>0</v>
      </c>
      <c r="J43" s="77">
        <f t="shared" si="1"/>
        <v>0</v>
      </c>
      <c r="K43" s="77">
        <f t="shared" si="2"/>
        <v>0</v>
      </c>
      <c r="L43" s="143"/>
    </row>
    <row r="44" spans="1:12" x14ac:dyDescent="0.25">
      <c r="A44" s="183">
        <v>39</v>
      </c>
      <c r="B44" s="171" t="s">
        <v>66</v>
      </c>
      <c r="C44" s="172" t="s">
        <v>8</v>
      </c>
      <c r="D44" s="131">
        <v>64</v>
      </c>
      <c r="E44" s="132"/>
      <c r="F44" s="186"/>
      <c r="G44" s="170"/>
      <c r="H44" s="133"/>
      <c r="I44" s="76">
        <f t="shared" si="0"/>
        <v>0</v>
      </c>
      <c r="J44" s="77">
        <f t="shared" si="1"/>
        <v>0</v>
      </c>
      <c r="K44" s="77">
        <f t="shared" si="2"/>
        <v>0</v>
      </c>
      <c r="L44" s="143"/>
    </row>
    <row r="45" spans="1:12" x14ac:dyDescent="0.25">
      <c r="A45" s="183">
        <v>40</v>
      </c>
      <c r="B45" s="171" t="s">
        <v>144</v>
      </c>
      <c r="C45" s="172" t="s">
        <v>8</v>
      </c>
      <c r="D45" s="131">
        <v>10</v>
      </c>
      <c r="E45" s="132"/>
      <c r="F45" s="186"/>
      <c r="G45" s="170"/>
      <c r="H45" s="133"/>
      <c r="I45" s="76">
        <f t="shared" si="0"/>
        <v>0</v>
      </c>
      <c r="J45" s="77">
        <f t="shared" si="1"/>
        <v>0</v>
      </c>
      <c r="K45" s="77">
        <f t="shared" si="2"/>
        <v>0</v>
      </c>
      <c r="L45" s="143"/>
    </row>
    <row r="46" spans="1:12" x14ac:dyDescent="0.25">
      <c r="A46" s="183">
        <v>41</v>
      </c>
      <c r="B46" s="60" t="s">
        <v>176</v>
      </c>
      <c r="C46" s="172" t="s">
        <v>8</v>
      </c>
      <c r="D46" s="131">
        <v>700</v>
      </c>
      <c r="E46" s="132"/>
      <c r="F46" s="186"/>
      <c r="G46" s="170"/>
      <c r="H46" s="133"/>
      <c r="I46" s="76">
        <f t="shared" si="0"/>
        <v>0</v>
      </c>
      <c r="J46" s="77">
        <f t="shared" si="1"/>
        <v>0</v>
      </c>
      <c r="K46" s="77">
        <f t="shared" si="2"/>
        <v>0</v>
      </c>
      <c r="L46" s="143"/>
    </row>
    <row r="47" spans="1:12" ht="25.5" x14ac:dyDescent="0.25">
      <c r="A47" s="183">
        <v>42</v>
      </c>
      <c r="B47" s="60" t="s">
        <v>67</v>
      </c>
      <c r="C47" s="172" t="s">
        <v>8</v>
      </c>
      <c r="D47" s="131">
        <v>435</v>
      </c>
      <c r="E47" s="132"/>
      <c r="F47" s="186"/>
      <c r="G47" s="170"/>
      <c r="H47" s="133"/>
      <c r="I47" s="76">
        <f t="shared" si="0"/>
        <v>0</v>
      </c>
      <c r="J47" s="77">
        <f t="shared" si="1"/>
        <v>0</v>
      </c>
      <c r="K47" s="77">
        <f t="shared" si="2"/>
        <v>0</v>
      </c>
      <c r="L47" s="143"/>
    </row>
    <row r="48" spans="1:12" ht="38.25" x14ac:dyDescent="0.25">
      <c r="A48" s="183">
        <v>43</v>
      </c>
      <c r="B48" s="60" t="s">
        <v>87</v>
      </c>
      <c r="C48" s="172" t="s">
        <v>9</v>
      </c>
      <c r="D48" s="131">
        <v>170</v>
      </c>
      <c r="E48" s="132"/>
      <c r="F48" s="186"/>
      <c r="G48" s="170"/>
      <c r="H48" s="133"/>
      <c r="I48" s="76">
        <f t="shared" si="0"/>
        <v>0</v>
      </c>
      <c r="J48" s="77">
        <f t="shared" si="1"/>
        <v>0</v>
      </c>
      <c r="K48" s="77">
        <f t="shared" si="2"/>
        <v>0</v>
      </c>
      <c r="L48" s="143"/>
    </row>
    <row r="49" spans="1:12" ht="31.15" customHeight="1" x14ac:dyDescent="0.25">
      <c r="A49" s="183">
        <v>44</v>
      </c>
      <c r="B49" s="60" t="s">
        <v>68</v>
      </c>
      <c r="C49" s="172" t="s">
        <v>9</v>
      </c>
      <c r="D49" s="131">
        <v>1932</v>
      </c>
      <c r="E49" s="132"/>
      <c r="F49" s="186"/>
      <c r="G49" s="170"/>
      <c r="H49" s="133"/>
      <c r="I49" s="76">
        <f t="shared" si="0"/>
        <v>0</v>
      </c>
      <c r="J49" s="77">
        <f t="shared" si="1"/>
        <v>0</v>
      </c>
      <c r="K49" s="77">
        <f t="shared" si="2"/>
        <v>0</v>
      </c>
      <c r="L49" s="143"/>
    </row>
    <row r="50" spans="1:12" ht="45" customHeight="1" x14ac:dyDescent="0.25">
      <c r="A50" s="183">
        <v>45</v>
      </c>
      <c r="B50" s="168" t="s">
        <v>158</v>
      </c>
      <c r="C50" s="172" t="s">
        <v>9</v>
      </c>
      <c r="D50" s="131">
        <v>735</v>
      </c>
      <c r="E50" s="132"/>
      <c r="F50" s="186"/>
      <c r="G50" s="170"/>
      <c r="H50" s="133"/>
      <c r="I50" s="76">
        <f t="shared" si="0"/>
        <v>0</v>
      </c>
      <c r="J50" s="77">
        <f t="shared" si="1"/>
        <v>0</v>
      </c>
      <c r="K50" s="77">
        <f t="shared" si="2"/>
        <v>0</v>
      </c>
      <c r="L50" s="143"/>
    </row>
    <row r="51" spans="1:12" ht="42" customHeight="1" x14ac:dyDescent="0.25">
      <c r="A51" s="183">
        <v>46</v>
      </c>
      <c r="B51" s="168" t="s">
        <v>177</v>
      </c>
      <c r="C51" s="172" t="s">
        <v>9</v>
      </c>
      <c r="D51" s="131">
        <v>3219</v>
      </c>
      <c r="E51" s="132"/>
      <c r="F51" s="186"/>
      <c r="G51" s="170"/>
      <c r="H51" s="133"/>
      <c r="I51" s="76">
        <f t="shared" si="0"/>
        <v>0</v>
      </c>
      <c r="J51" s="77">
        <f t="shared" si="1"/>
        <v>0</v>
      </c>
      <c r="K51" s="77">
        <f t="shared" si="2"/>
        <v>0</v>
      </c>
      <c r="L51" s="143"/>
    </row>
    <row r="52" spans="1:12" ht="46.9" customHeight="1" x14ac:dyDescent="0.25">
      <c r="A52" s="183">
        <v>47</v>
      </c>
      <c r="B52" s="168" t="s">
        <v>159</v>
      </c>
      <c r="C52" s="175" t="s">
        <v>9</v>
      </c>
      <c r="D52" s="131">
        <v>4560</v>
      </c>
      <c r="E52" s="132"/>
      <c r="F52" s="186"/>
      <c r="G52" s="170"/>
      <c r="H52" s="133"/>
      <c r="I52" s="76">
        <f t="shared" si="0"/>
        <v>0</v>
      </c>
      <c r="J52" s="77">
        <f t="shared" si="1"/>
        <v>0</v>
      </c>
      <c r="K52" s="77">
        <f t="shared" si="2"/>
        <v>0</v>
      </c>
      <c r="L52" s="143"/>
    </row>
    <row r="53" spans="1:12" ht="41.1" customHeight="1" x14ac:dyDescent="0.25">
      <c r="A53" s="183">
        <v>48</v>
      </c>
      <c r="B53" s="168" t="s">
        <v>178</v>
      </c>
      <c r="C53" s="175" t="s">
        <v>9</v>
      </c>
      <c r="D53" s="131">
        <v>789</v>
      </c>
      <c r="E53" s="132"/>
      <c r="F53" s="186"/>
      <c r="G53" s="170"/>
      <c r="H53" s="133"/>
      <c r="I53" s="76">
        <f t="shared" si="0"/>
        <v>0</v>
      </c>
      <c r="J53" s="77">
        <f t="shared" si="1"/>
        <v>0</v>
      </c>
      <c r="K53" s="77">
        <f t="shared" si="2"/>
        <v>0</v>
      </c>
      <c r="L53" s="143"/>
    </row>
    <row r="54" spans="1:12" ht="38.25" x14ac:dyDescent="0.25">
      <c r="A54" s="183">
        <v>49</v>
      </c>
      <c r="B54" s="168" t="s">
        <v>179</v>
      </c>
      <c r="C54" s="175" t="s">
        <v>9</v>
      </c>
      <c r="D54" s="131">
        <v>3319</v>
      </c>
      <c r="E54" s="132"/>
      <c r="F54" s="186"/>
      <c r="G54" s="170"/>
      <c r="H54" s="133"/>
      <c r="I54" s="76">
        <f t="shared" si="0"/>
        <v>0</v>
      </c>
      <c r="J54" s="77">
        <f t="shared" si="1"/>
        <v>0</v>
      </c>
      <c r="K54" s="77">
        <f t="shared" si="2"/>
        <v>0</v>
      </c>
      <c r="L54" s="143"/>
    </row>
    <row r="55" spans="1:12" ht="25.5" x14ac:dyDescent="0.25">
      <c r="A55" s="183">
        <v>50</v>
      </c>
      <c r="B55" s="171" t="s">
        <v>69</v>
      </c>
      <c r="C55" s="175" t="s">
        <v>9</v>
      </c>
      <c r="D55" s="131">
        <v>990</v>
      </c>
      <c r="E55" s="132"/>
      <c r="F55" s="186"/>
      <c r="G55" s="170"/>
      <c r="H55" s="133"/>
      <c r="I55" s="76">
        <f t="shared" si="0"/>
        <v>0</v>
      </c>
      <c r="J55" s="77">
        <f t="shared" si="1"/>
        <v>0</v>
      </c>
      <c r="K55" s="77">
        <f t="shared" si="2"/>
        <v>0</v>
      </c>
      <c r="L55" s="143"/>
    </row>
    <row r="56" spans="1:12" ht="51" x14ac:dyDescent="0.25">
      <c r="A56" s="183">
        <v>51</v>
      </c>
      <c r="B56" s="171" t="s">
        <v>76</v>
      </c>
      <c r="C56" s="175" t="s">
        <v>9</v>
      </c>
      <c r="D56" s="131">
        <v>1260</v>
      </c>
      <c r="E56" s="132"/>
      <c r="F56" s="186"/>
      <c r="G56" s="170"/>
      <c r="H56" s="133"/>
      <c r="I56" s="76">
        <f t="shared" si="0"/>
        <v>0</v>
      </c>
      <c r="J56" s="77">
        <f t="shared" si="1"/>
        <v>0</v>
      </c>
      <c r="K56" s="77">
        <f t="shared" si="2"/>
        <v>0</v>
      </c>
      <c r="L56" s="143"/>
    </row>
    <row r="57" spans="1:12" ht="51" x14ac:dyDescent="0.25">
      <c r="A57" s="183">
        <v>52</v>
      </c>
      <c r="B57" s="171" t="s">
        <v>77</v>
      </c>
      <c r="C57" s="175" t="s">
        <v>9</v>
      </c>
      <c r="D57" s="131">
        <v>2700</v>
      </c>
      <c r="E57" s="132"/>
      <c r="F57" s="186"/>
      <c r="G57" s="170"/>
      <c r="H57" s="133"/>
      <c r="I57" s="76">
        <f t="shared" si="0"/>
        <v>0</v>
      </c>
      <c r="J57" s="77">
        <f t="shared" si="1"/>
        <v>0</v>
      </c>
      <c r="K57" s="77">
        <f t="shared" si="2"/>
        <v>0</v>
      </c>
      <c r="L57" s="143"/>
    </row>
    <row r="58" spans="1:12" ht="38.25" x14ac:dyDescent="0.25">
      <c r="A58" s="183">
        <v>53</v>
      </c>
      <c r="B58" s="178" t="s">
        <v>78</v>
      </c>
      <c r="C58" s="175" t="s">
        <v>9</v>
      </c>
      <c r="D58" s="131">
        <v>600</v>
      </c>
      <c r="E58" s="132"/>
      <c r="F58" s="186"/>
      <c r="G58" s="170"/>
      <c r="H58" s="133"/>
      <c r="I58" s="76">
        <f t="shared" si="0"/>
        <v>0</v>
      </c>
      <c r="J58" s="77">
        <f t="shared" si="1"/>
        <v>0</v>
      </c>
      <c r="K58" s="77">
        <f t="shared" si="2"/>
        <v>0</v>
      </c>
      <c r="L58" s="143"/>
    </row>
    <row r="59" spans="1:12" ht="38.25" x14ac:dyDescent="0.25">
      <c r="A59" s="183">
        <v>54</v>
      </c>
      <c r="B59" s="178" t="s">
        <v>79</v>
      </c>
      <c r="C59" s="176" t="s">
        <v>9</v>
      </c>
      <c r="D59" s="131">
        <v>600</v>
      </c>
      <c r="E59" s="132"/>
      <c r="F59" s="186"/>
      <c r="G59" s="170"/>
      <c r="H59" s="133"/>
      <c r="I59" s="76">
        <f t="shared" si="0"/>
        <v>0</v>
      </c>
      <c r="J59" s="77">
        <f t="shared" si="1"/>
        <v>0</v>
      </c>
      <c r="K59" s="77">
        <f t="shared" si="2"/>
        <v>0</v>
      </c>
      <c r="L59" s="143"/>
    </row>
    <row r="60" spans="1:12" ht="51" x14ac:dyDescent="0.25">
      <c r="A60" s="183">
        <v>55</v>
      </c>
      <c r="B60" s="168" t="s">
        <v>184</v>
      </c>
      <c r="C60" s="177" t="s">
        <v>10</v>
      </c>
      <c r="D60" s="131">
        <v>535</v>
      </c>
      <c r="E60" s="132"/>
      <c r="F60" s="186"/>
      <c r="G60" s="170"/>
      <c r="H60" s="133"/>
      <c r="I60" s="76">
        <f t="shared" si="0"/>
        <v>0</v>
      </c>
      <c r="J60" s="77">
        <f t="shared" si="1"/>
        <v>0</v>
      </c>
      <c r="K60" s="77">
        <f t="shared" si="2"/>
        <v>0</v>
      </c>
      <c r="L60" s="143"/>
    </row>
    <row r="61" spans="1:12" ht="51" x14ac:dyDescent="0.25">
      <c r="A61" s="183">
        <v>56</v>
      </c>
      <c r="B61" s="168" t="s">
        <v>185</v>
      </c>
      <c r="C61" s="175" t="s">
        <v>10</v>
      </c>
      <c r="D61" s="131">
        <v>2640</v>
      </c>
      <c r="E61" s="132"/>
      <c r="F61" s="186"/>
      <c r="G61" s="170"/>
      <c r="H61" s="133"/>
      <c r="I61" s="76">
        <f t="shared" si="0"/>
        <v>0</v>
      </c>
      <c r="J61" s="77">
        <f t="shared" si="1"/>
        <v>0</v>
      </c>
      <c r="K61" s="77">
        <f t="shared" si="2"/>
        <v>0</v>
      </c>
      <c r="L61" s="143"/>
    </row>
    <row r="62" spans="1:12" ht="39.75" customHeight="1" x14ac:dyDescent="0.25">
      <c r="A62" s="183">
        <v>57</v>
      </c>
      <c r="B62" s="168" t="s">
        <v>186</v>
      </c>
      <c r="C62" s="177" t="s">
        <v>10</v>
      </c>
      <c r="D62" s="131">
        <v>425</v>
      </c>
      <c r="E62" s="132"/>
      <c r="F62" s="186"/>
      <c r="G62" s="170"/>
      <c r="H62" s="133"/>
      <c r="I62" s="76">
        <f t="shared" si="0"/>
        <v>0</v>
      </c>
      <c r="J62" s="77">
        <f t="shared" si="1"/>
        <v>0</v>
      </c>
      <c r="K62" s="77">
        <f t="shared" si="2"/>
        <v>0</v>
      </c>
      <c r="L62" s="143"/>
    </row>
    <row r="63" spans="1:12" ht="51" x14ac:dyDescent="0.25">
      <c r="A63" s="183">
        <v>58</v>
      </c>
      <c r="B63" s="168" t="s">
        <v>187</v>
      </c>
      <c r="C63" s="177" t="s">
        <v>10</v>
      </c>
      <c r="D63" s="131">
        <v>985</v>
      </c>
      <c r="E63" s="132"/>
      <c r="F63" s="186"/>
      <c r="G63" s="170"/>
      <c r="H63" s="133"/>
      <c r="I63" s="76">
        <f t="shared" si="0"/>
        <v>0</v>
      </c>
      <c r="J63" s="77">
        <f t="shared" si="1"/>
        <v>0</v>
      </c>
      <c r="K63" s="77">
        <f t="shared" si="2"/>
        <v>0</v>
      </c>
      <c r="L63" s="143"/>
    </row>
    <row r="64" spans="1:12" ht="51" x14ac:dyDescent="0.25">
      <c r="A64" s="183">
        <v>59</v>
      </c>
      <c r="B64" s="171" t="s">
        <v>188</v>
      </c>
      <c r="C64" s="177" t="s">
        <v>10</v>
      </c>
      <c r="D64" s="131">
        <v>256</v>
      </c>
      <c r="E64" s="132"/>
      <c r="F64" s="186"/>
      <c r="G64" s="170"/>
      <c r="H64" s="133"/>
      <c r="I64" s="76">
        <f t="shared" si="0"/>
        <v>0</v>
      </c>
      <c r="J64" s="77">
        <f t="shared" si="1"/>
        <v>0</v>
      </c>
      <c r="K64" s="77">
        <f t="shared" si="2"/>
        <v>0</v>
      </c>
      <c r="L64" s="143"/>
    </row>
    <row r="65" spans="1:12" ht="51" x14ac:dyDescent="0.25">
      <c r="A65" s="183">
        <v>60</v>
      </c>
      <c r="B65" s="171" t="s">
        <v>189</v>
      </c>
      <c r="C65" s="177" t="s">
        <v>10</v>
      </c>
      <c r="D65" s="131">
        <v>184</v>
      </c>
      <c r="E65" s="132"/>
      <c r="F65" s="186"/>
      <c r="G65" s="170"/>
      <c r="H65" s="133"/>
      <c r="I65" s="76">
        <f t="shared" si="0"/>
        <v>0</v>
      </c>
      <c r="J65" s="77">
        <f t="shared" si="1"/>
        <v>0</v>
      </c>
      <c r="K65" s="77">
        <f t="shared" si="2"/>
        <v>0</v>
      </c>
      <c r="L65" s="143"/>
    </row>
    <row r="66" spans="1:12" ht="38.25" x14ac:dyDescent="0.25">
      <c r="A66" s="183">
        <v>61</v>
      </c>
      <c r="B66" s="171" t="s">
        <v>190</v>
      </c>
      <c r="C66" s="175" t="s">
        <v>10</v>
      </c>
      <c r="D66" s="131">
        <v>469</v>
      </c>
      <c r="E66" s="132"/>
      <c r="F66" s="186"/>
      <c r="G66" s="170"/>
      <c r="H66" s="133"/>
      <c r="I66" s="76">
        <f t="shared" si="0"/>
        <v>0</v>
      </c>
      <c r="J66" s="77">
        <f t="shared" si="1"/>
        <v>0</v>
      </c>
      <c r="K66" s="77">
        <f t="shared" si="2"/>
        <v>0</v>
      </c>
      <c r="L66" s="143"/>
    </row>
    <row r="67" spans="1:12" ht="38.25" x14ac:dyDescent="0.25">
      <c r="A67" s="183">
        <v>62</v>
      </c>
      <c r="B67" s="171" t="s">
        <v>191</v>
      </c>
      <c r="C67" s="175" t="s">
        <v>10</v>
      </c>
      <c r="D67" s="131">
        <v>146</v>
      </c>
      <c r="E67" s="132"/>
      <c r="F67" s="186"/>
      <c r="G67" s="170"/>
      <c r="H67" s="133"/>
      <c r="I67" s="76">
        <f t="shared" si="0"/>
        <v>0</v>
      </c>
      <c r="J67" s="77">
        <f t="shared" si="1"/>
        <v>0</v>
      </c>
      <c r="K67" s="77">
        <f t="shared" si="2"/>
        <v>0</v>
      </c>
      <c r="L67" s="143"/>
    </row>
    <row r="68" spans="1:12" ht="25.5" x14ac:dyDescent="0.25">
      <c r="A68" s="183">
        <v>63</v>
      </c>
      <c r="B68" s="171" t="s">
        <v>145</v>
      </c>
      <c r="C68" s="175" t="s">
        <v>52</v>
      </c>
      <c r="D68" s="131">
        <v>685</v>
      </c>
      <c r="E68" s="132"/>
      <c r="F68" s="186"/>
      <c r="G68" s="170"/>
      <c r="H68" s="133"/>
      <c r="I68" s="76">
        <f t="shared" si="0"/>
        <v>0</v>
      </c>
      <c r="J68" s="77">
        <f t="shared" si="1"/>
        <v>0</v>
      </c>
      <c r="K68" s="77">
        <f t="shared" si="2"/>
        <v>0</v>
      </c>
      <c r="L68" s="143"/>
    </row>
    <row r="69" spans="1:12" ht="25.5" x14ac:dyDescent="0.25">
      <c r="A69" s="183">
        <v>64</v>
      </c>
      <c r="B69" s="171" t="s">
        <v>146</v>
      </c>
      <c r="C69" s="175" t="s">
        <v>8</v>
      </c>
      <c r="D69" s="131">
        <v>435500</v>
      </c>
      <c r="E69" s="132"/>
      <c r="F69" s="186"/>
      <c r="G69" s="170"/>
      <c r="H69" s="133"/>
      <c r="I69" s="76">
        <f t="shared" si="0"/>
        <v>0</v>
      </c>
      <c r="J69" s="77">
        <f t="shared" si="1"/>
        <v>0</v>
      </c>
      <c r="K69" s="77">
        <f t="shared" si="2"/>
        <v>0</v>
      </c>
      <c r="L69" s="143"/>
    </row>
    <row r="70" spans="1:12" ht="25.5" x14ac:dyDescent="0.25">
      <c r="A70" s="183">
        <v>65</v>
      </c>
      <c r="B70" s="171" t="s">
        <v>147</v>
      </c>
      <c r="C70" s="175" t="s">
        <v>8</v>
      </c>
      <c r="D70" s="131">
        <v>37600</v>
      </c>
      <c r="E70" s="132"/>
      <c r="F70" s="186"/>
      <c r="G70" s="170"/>
      <c r="H70" s="133"/>
      <c r="I70" s="76">
        <f t="shared" si="0"/>
        <v>0</v>
      </c>
      <c r="J70" s="77">
        <f t="shared" ref="J70:J75" si="3">D70*G70</f>
        <v>0</v>
      </c>
      <c r="K70" s="77">
        <f t="shared" ref="K70:K75" si="4">D70*I70</f>
        <v>0</v>
      </c>
      <c r="L70" s="143"/>
    </row>
    <row r="71" spans="1:12" ht="38.25" x14ac:dyDescent="0.25">
      <c r="A71" s="183">
        <v>66</v>
      </c>
      <c r="B71" s="60" t="s">
        <v>183</v>
      </c>
      <c r="C71" s="175" t="s">
        <v>9</v>
      </c>
      <c r="D71" s="131">
        <v>62</v>
      </c>
      <c r="E71" s="132"/>
      <c r="F71" s="186"/>
      <c r="G71" s="170"/>
      <c r="H71" s="133"/>
      <c r="I71" s="76">
        <f t="shared" si="0"/>
        <v>0</v>
      </c>
      <c r="J71" s="77">
        <f t="shared" si="3"/>
        <v>0</v>
      </c>
      <c r="K71" s="77">
        <f t="shared" si="4"/>
        <v>0</v>
      </c>
      <c r="L71" s="143"/>
    </row>
    <row r="72" spans="1:12" ht="31.5" customHeight="1" x14ac:dyDescent="0.25">
      <c r="A72" s="183">
        <v>67</v>
      </c>
      <c r="B72" s="173" t="s">
        <v>165</v>
      </c>
      <c r="C72" s="175" t="s">
        <v>8</v>
      </c>
      <c r="D72" s="131">
        <v>10015</v>
      </c>
      <c r="E72" s="132"/>
      <c r="F72" s="186"/>
      <c r="G72" s="170"/>
      <c r="H72" s="133"/>
      <c r="I72" s="76">
        <f t="shared" si="0"/>
        <v>0</v>
      </c>
      <c r="J72" s="77">
        <f t="shared" si="3"/>
        <v>0</v>
      </c>
      <c r="K72" s="77">
        <f t="shared" si="4"/>
        <v>0</v>
      </c>
      <c r="L72" s="143"/>
    </row>
    <row r="73" spans="1:12" ht="30.6" customHeight="1" x14ac:dyDescent="0.25">
      <c r="A73" s="183">
        <v>68</v>
      </c>
      <c r="B73" s="179" t="s">
        <v>148</v>
      </c>
      <c r="C73" s="175" t="s">
        <v>8</v>
      </c>
      <c r="D73" s="131">
        <v>28065</v>
      </c>
      <c r="E73" s="132"/>
      <c r="F73" s="186"/>
      <c r="G73" s="170"/>
      <c r="H73" s="133"/>
      <c r="I73" s="76">
        <f t="shared" si="0"/>
        <v>0</v>
      </c>
      <c r="J73" s="77">
        <f t="shared" si="3"/>
        <v>0</v>
      </c>
      <c r="K73" s="77">
        <f t="shared" si="4"/>
        <v>0</v>
      </c>
      <c r="L73" s="143"/>
    </row>
    <row r="74" spans="1:12" ht="39" customHeight="1" x14ac:dyDescent="0.25">
      <c r="A74" s="183">
        <v>69</v>
      </c>
      <c r="B74" s="282" t="s">
        <v>200</v>
      </c>
      <c r="C74" s="175" t="s">
        <v>8</v>
      </c>
      <c r="D74" s="131">
        <v>18065</v>
      </c>
      <c r="E74" s="132"/>
      <c r="F74" s="186"/>
      <c r="G74" s="170"/>
      <c r="H74" s="133"/>
      <c r="I74" s="76">
        <f t="shared" ref="I74:I75" si="5">G74*(1+H74)</f>
        <v>0</v>
      </c>
      <c r="J74" s="77">
        <f t="shared" si="3"/>
        <v>0</v>
      </c>
      <c r="K74" s="77">
        <f t="shared" si="4"/>
        <v>0</v>
      </c>
      <c r="L74" s="143"/>
    </row>
    <row r="75" spans="1:12" ht="39" thickBot="1" x14ac:dyDescent="0.3">
      <c r="A75" s="183">
        <v>70</v>
      </c>
      <c r="B75" s="184" t="s">
        <v>149</v>
      </c>
      <c r="C75" s="177" t="s">
        <v>9</v>
      </c>
      <c r="D75" s="131">
        <v>5470</v>
      </c>
      <c r="E75" s="132"/>
      <c r="F75" s="186"/>
      <c r="G75" s="170"/>
      <c r="H75" s="133"/>
      <c r="I75" s="76">
        <f t="shared" si="5"/>
        <v>0</v>
      </c>
      <c r="J75" s="77">
        <f t="shared" si="3"/>
        <v>0</v>
      </c>
      <c r="K75" s="77">
        <f t="shared" si="4"/>
        <v>0</v>
      </c>
      <c r="L75" s="143"/>
    </row>
    <row r="76" spans="1:12" ht="15.75" thickBot="1" x14ac:dyDescent="0.3">
      <c r="A76" s="162"/>
      <c r="B76" s="163"/>
      <c r="C76" s="162"/>
      <c r="D76" s="162"/>
      <c r="E76" s="164"/>
      <c r="F76" s="164"/>
      <c r="G76" s="165" t="s">
        <v>49</v>
      </c>
      <c r="H76" s="164"/>
      <c r="I76" s="162"/>
      <c r="J76" s="166">
        <f>SUM(J6:J75)</f>
        <v>0</v>
      </c>
      <c r="K76" s="166">
        <f>SUM(K6:K75)</f>
        <v>0</v>
      </c>
      <c r="L76" s="167"/>
    </row>
    <row r="77" spans="1:12" s="2" customFormat="1" x14ac:dyDescent="0.25">
      <c r="B77" s="72"/>
      <c r="J77" s="6"/>
      <c r="K77" s="6"/>
    </row>
    <row r="78" spans="1:12" s="2" customFormat="1" x14ac:dyDescent="0.25">
      <c r="B78" s="7" t="s">
        <v>12</v>
      </c>
      <c r="J78" s="6"/>
      <c r="K78" s="6"/>
    </row>
    <row r="79" spans="1:12" s="2" customFormat="1" x14ac:dyDescent="0.25">
      <c r="A79" s="69">
        <v>1</v>
      </c>
      <c r="B79" s="284" t="s">
        <v>164</v>
      </c>
      <c r="J79" s="6"/>
      <c r="K79" s="6"/>
    </row>
    <row r="80" spans="1:12" s="2" customFormat="1" ht="60" x14ac:dyDescent="0.25">
      <c r="A80" s="69">
        <v>2</v>
      </c>
      <c r="B80" s="73" t="s">
        <v>160</v>
      </c>
      <c r="J80" s="6"/>
      <c r="K80" s="6"/>
    </row>
    <row r="81" spans="1:11" s="2" customFormat="1" x14ac:dyDescent="0.25">
      <c r="A81" s="8"/>
      <c r="B81" s="74"/>
      <c r="J81" s="6"/>
      <c r="K81" s="6"/>
    </row>
    <row r="82" spans="1:11" s="2" customFormat="1" x14ac:dyDescent="0.25">
      <c r="B82" s="14" t="s">
        <v>21</v>
      </c>
    </row>
    <row r="83" spans="1:11" s="2" customFormat="1" ht="24.75" x14ac:dyDescent="0.25">
      <c r="B83" s="16" t="s">
        <v>45</v>
      </c>
    </row>
    <row r="84" spans="1:11" x14ac:dyDescent="0.25">
      <c r="B84" s="17" t="s">
        <v>22</v>
      </c>
    </row>
    <row r="85" spans="1:11" ht="24.75" x14ac:dyDescent="0.25">
      <c r="B85" s="17" t="s">
        <v>42</v>
      </c>
    </row>
    <row r="86" spans="1:11" ht="36.75" x14ac:dyDescent="0.25">
      <c r="B86" s="17" t="s">
        <v>43</v>
      </c>
    </row>
    <row r="87" spans="1:11" ht="24.75" x14ac:dyDescent="0.25">
      <c r="B87" s="18" t="s">
        <v>44</v>
      </c>
    </row>
    <row r="88" spans="1:11" x14ac:dyDescent="0.25">
      <c r="B88" s="19" t="s">
        <v>14</v>
      </c>
    </row>
    <row r="89" spans="1:11" x14ac:dyDescent="0.25">
      <c r="B89" s="2"/>
    </row>
    <row r="90" spans="1:11" ht="48.75" x14ac:dyDescent="0.25">
      <c r="B90" s="20" t="s">
        <v>23</v>
      </c>
    </row>
  </sheetData>
  <sheetProtection formatCells="0" formatColumns="0" formatRows="0"/>
  <mergeCells count="1">
    <mergeCell ref="A1:L1"/>
  </mergeCell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abSelected="1" zoomScaleNormal="100" workbookViewId="0">
      <selection activeCell="D9" sqref="D9"/>
    </sheetView>
  </sheetViews>
  <sheetFormatPr defaultRowHeight="15" x14ac:dyDescent="0.25"/>
  <cols>
    <col min="2" max="2" width="40.28515625" customWidth="1"/>
    <col min="4" max="4" width="12.85546875" customWidth="1"/>
  </cols>
  <sheetData>
    <row r="1" spans="1:12" s="2" customFormat="1" ht="18.75" x14ac:dyDescent="0.3">
      <c r="A1" s="285" t="s">
        <v>80</v>
      </c>
      <c r="B1" s="285"/>
      <c r="C1" s="285"/>
      <c r="D1" s="285"/>
      <c r="E1" s="285"/>
      <c r="F1" s="285"/>
      <c r="G1" s="285"/>
      <c r="H1" s="285"/>
      <c r="I1" s="285"/>
      <c r="J1" s="285"/>
      <c r="K1" s="285"/>
      <c r="L1" s="285"/>
    </row>
    <row r="2" spans="1:12" s="2" customFormat="1" x14ac:dyDescent="0.25">
      <c r="A2" s="12"/>
      <c r="B2" s="12"/>
      <c r="C2" s="12"/>
      <c r="D2" s="12"/>
      <c r="E2" s="12"/>
      <c r="F2" s="12"/>
      <c r="G2" s="12"/>
      <c r="H2" s="12"/>
      <c r="I2" s="12"/>
      <c r="J2" s="12"/>
      <c r="K2" s="12"/>
      <c r="L2" s="12"/>
    </row>
    <row r="3" spans="1:12" s="2" customFormat="1" x14ac:dyDescent="0.25">
      <c r="A3" s="1" t="s">
        <v>58</v>
      </c>
      <c r="B3" s="1"/>
      <c r="C3" s="1"/>
      <c r="D3" s="1"/>
      <c r="E3" s="1"/>
      <c r="F3" s="1"/>
      <c r="G3" s="1"/>
      <c r="H3" s="1"/>
      <c r="I3" s="1"/>
      <c r="J3" s="1"/>
      <c r="K3" s="1"/>
      <c r="L3" s="1"/>
    </row>
    <row r="4" spans="1:12" s="2" customFormat="1" ht="15.75" thickBot="1" x14ac:dyDescent="0.3">
      <c r="A4" s="3"/>
      <c r="B4" s="4"/>
      <c r="J4" s="6"/>
    </row>
    <row r="5" spans="1:12" s="2" customFormat="1" ht="89.25" customHeight="1" thickBot="1" x14ac:dyDescent="0.3">
      <c r="A5" s="115" t="s">
        <v>1</v>
      </c>
      <c r="B5" s="116" t="s">
        <v>74</v>
      </c>
      <c r="C5" s="21" t="s">
        <v>2</v>
      </c>
      <c r="D5" s="82" t="s">
        <v>109</v>
      </c>
      <c r="E5" s="82" t="s">
        <v>25</v>
      </c>
      <c r="F5" s="82" t="s">
        <v>46</v>
      </c>
      <c r="G5" s="82" t="s">
        <v>39</v>
      </c>
      <c r="H5" s="82" t="s">
        <v>5</v>
      </c>
      <c r="I5" s="82" t="s">
        <v>6</v>
      </c>
      <c r="J5" s="84" t="s">
        <v>105</v>
      </c>
      <c r="K5" s="82" t="s">
        <v>106</v>
      </c>
      <c r="L5" s="85" t="s">
        <v>7</v>
      </c>
    </row>
    <row r="6" spans="1:12" s="2" customFormat="1" x14ac:dyDescent="0.25">
      <c r="A6" s="246" t="s">
        <v>26</v>
      </c>
      <c r="B6" s="247">
        <v>2</v>
      </c>
      <c r="C6" s="247">
        <v>3</v>
      </c>
      <c r="D6" s="248">
        <v>4</v>
      </c>
      <c r="E6" s="248">
        <v>5</v>
      </c>
      <c r="F6" s="248">
        <v>6</v>
      </c>
      <c r="G6" s="248">
        <v>7</v>
      </c>
      <c r="H6" s="248">
        <v>8</v>
      </c>
      <c r="I6" s="248">
        <v>9</v>
      </c>
      <c r="J6" s="248">
        <v>10</v>
      </c>
      <c r="K6" s="248">
        <v>11</v>
      </c>
      <c r="L6" s="249">
        <v>12</v>
      </c>
    </row>
    <row r="7" spans="1:12" ht="51" x14ac:dyDescent="0.25">
      <c r="A7" s="258" t="s">
        <v>26</v>
      </c>
      <c r="B7" s="22" t="s">
        <v>168</v>
      </c>
      <c r="C7" s="23" t="s">
        <v>11</v>
      </c>
      <c r="D7" s="146">
        <v>3850</v>
      </c>
      <c r="E7" s="259"/>
      <c r="F7" s="259"/>
      <c r="G7" s="260"/>
      <c r="H7" s="59"/>
      <c r="I7" s="76">
        <f>G7*(1+H7)</f>
        <v>0</v>
      </c>
      <c r="J7" s="77">
        <f>D7*G7</f>
        <v>0</v>
      </c>
      <c r="K7" s="77">
        <f>D7*I7</f>
        <v>0</v>
      </c>
      <c r="L7" s="261"/>
    </row>
    <row r="8" spans="1:12" ht="102" x14ac:dyDescent="0.25">
      <c r="A8" s="258" t="s">
        <v>31</v>
      </c>
      <c r="B8" s="244" t="s">
        <v>192</v>
      </c>
      <c r="C8" s="23" t="s">
        <v>11</v>
      </c>
      <c r="D8" s="146">
        <v>1840</v>
      </c>
      <c r="E8" s="259"/>
      <c r="F8" s="259"/>
      <c r="G8" s="260"/>
      <c r="H8" s="59"/>
      <c r="I8" s="76">
        <f t="shared" ref="I8:I14" si="0">G8*(1+H8)</f>
        <v>0</v>
      </c>
      <c r="J8" s="77">
        <f t="shared" ref="J8:J14" si="1">D8*G8</f>
        <v>0</v>
      </c>
      <c r="K8" s="77">
        <f t="shared" ref="K8:K13" si="2">D8*I8</f>
        <v>0</v>
      </c>
      <c r="L8" s="261"/>
    </row>
    <row r="9" spans="1:12" ht="215.25" customHeight="1" x14ac:dyDescent="0.25">
      <c r="A9" s="258" t="s">
        <v>32</v>
      </c>
      <c r="B9" s="245" t="s">
        <v>196</v>
      </c>
      <c r="C9" s="23" t="s">
        <v>11</v>
      </c>
      <c r="D9" s="146">
        <v>2800</v>
      </c>
      <c r="E9" s="259"/>
      <c r="F9" s="259"/>
      <c r="G9" s="260"/>
      <c r="H9" s="59"/>
      <c r="I9" s="76">
        <f t="shared" si="0"/>
        <v>0</v>
      </c>
      <c r="J9" s="77">
        <f t="shared" si="1"/>
        <v>0</v>
      </c>
      <c r="K9" s="77">
        <f t="shared" si="2"/>
        <v>0</v>
      </c>
      <c r="L9" s="261"/>
    </row>
    <row r="10" spans="1:12" ht="123.75" customHeight="1" x14ac:dyDescent="0.25">
      <c r="A10" s="258" t="s">
        <v>33</v>
      </c>
      <c r="B10" s="22" t="s">
        <v>114</v>
      </c>
      <c r="C10" s="23" t="s">
        <v>11</v>
      </c>
      <c r="D10" s="146">
        <v>1020</v>
      </c>
      <c r="E10" s="259"/>
      <c r="F10" s="259"/>
      <c r="G10" s="260"/>
      <c r="H10" s="59"/>
      <c r="I10" s="76">
        <f t="shared" si="0"/>
        <v>0</v>
      </c>
      <c r="J10" s="77">
        <f t="shared" si="1"/>
        <v>0</v>
      </c>
      <c r="K10" s="77">
        <f t="shared" si="2"/>
        <v>0</v>
      </c>
      <c r="L10" s="261"/>
    </row>
    <row r="11" spans="1:12" ht="76.5" x14ac:dyDescent="0.25">
      <c r="A11" s="258" t="s">
        <v>50</v>
      </c>
      <c r="B11" s="245" t="s">
        <v>115</v>
      </c>
      <c r="C11" s="23" t="s">
        <v>11</v>
      </c>
      <c r="D11" s="146">
        <v>760</v>
      </c>
      <c r="E11" s="259"/>
      <c r="F11" s="259"/>
      <c r="G11" s="260"/>
      <c r="H11" s="59"/>
      <c r="I11" s="76">
        <f t="shared" si="0"/>
        <v>0</v>
      </c>
      <c r="J11" s="77">
        <f t="shared" si="1"/>
        <v>0</v>
      </c>
      <c r="K11" s="77">
        <f t="shared" si="2"/>
        <v>0</v>
      </c>
      <c r="L11" s="261"/>
    </row>
    <row r="12" spans="1:12" ht="63.75" x14ac:dyDescent="0.25">
      <c r="A12" s="258" t="s">
        <v>51</v>
      </c>
      <c r="B12" s="22" t="s">
        <v>116</v>
      </c>
      <c r="C12" s="23" t="s">
        <v>11</v>
      </c>
      <c r="D12" s="146">
        <v>160</v>
      </c>
      <c r="E12" s="259"/>
      <c r="F12" s="259"/>
      <c r="G12" s="260"/>
      <c r="H12" s="59"/>
      <c r="I12" s="76">
        <f t="shared" si="0"/>
        <v>0</v>
      </c>
      <c r="J12" s="77">
        <f t="shared" si="1"/>
        <v>0</v>
      </c>
      <c r="K12" s="77">
        <f t="shared" si="2"/>
        <v>0</v>
      </c>
      <c r="L12" s="261"/>
    </row>
    <row r="13" spans="1:12" ht="87" customHeight="1" x14ac:dyDescent="0.25">
      <c r="A13" s="258" t="s">
        <v>53</v>
      </c>
      <c r="B13" s="22" t="s">
        <v>117</v>
      </c>
      <c r="C13" s="23" t="s">
        <v>27</v>
      </c>
      <c r="D13" s="146">
        <v>380</v>
      </c>
      <c r="E13" s="259"/>
      <c r="F13" s="259"/>
      <c r="G13" s="260"/>
      <c r="H13" s="59"/>
      <c r="I13" s="76">
        <f t="shared" si="0"/>
        <v>0</v>
      </c>
      <c r="J13" s="77">
        <f t="shared" si="1"/>
        <v>0</v>
      </c>
      <c r="K13" s="77">
        <f t="shared" si="2"/>
        <v>0</v>
      </c>
      <c r="L13" s="261"/>
    </row>
    <row r="14" spans="1:12" ht="172.5" customHeight="1" x14ac:dyDescent="0.25">
      <c r="A14" s="258" t="s">
        <v>54</v>
      </c>
      <c r="B14" s="22" t="s">
        <v>118</v>
      </c>
      <c r="C14" s="23" t="s">
        <v>11</v>
      </c>
      <c r="D14" s="146">
        <v>100</v>
      </c>
      <c r="E14" s="259"/>
      <c r="F14" s="259"/>
      <c r="G14" s="260"/>
      <c r="H14" s="59"/>
      <c r="I14" s="76">
        <f t="shared" si="0"/>
        <v>0</v>
      </c>
      <c r="J14" s="77">
        <f t="shared" si="1"/>
        <v>0</v>
      </c>
      <c r="K14" s="77">
        <f>D14*I14</f>
        <v>0</v>
      </c>
      <c r="L14" s="261"/>
    </row>
    <row r="15" spans="1:12" ht="15.75" thickBot="1" x14ac:dyDescent="0.3">
      <c r="A15" s="250"/>
      <c r="B15" s="251"/>
      <c r="C15" s="251"/>
      <c r="D15" s="252"/>
      <c r="E15" s="253"/>
      <c r="F15" s="253"/>
      <c r="G15" s="254" t="s">
        <v>59</v>
      </c>
      <c r="H15" s="255"/>
      <c r="I15" s="252"/>
      <c r="J15" s="256">
        <f>SUM(J7:J14)</f>
        <v>0</v>
      </c>
      <c r="K15" s="256">
        <f>SUM(K7:K14)</f>
        <v>0</v>
      </c>
      <c r="L15" s="257"/>
    </row>
    <row r="16" spans="1:12" x14ac:dyDescent="0.25">
      <c r="D16" s="25"/>
      <c r="E16" s="26"/>
      <c r="F16" s="26"/>
      <c r="G16" s="27"/>
      <c r="H16" s="26"/>
      <c r="I16" s="25"/>
      <c r="J16" s="28"/>
      <c r="K16" s="28"/>
      <c r="L16" s="26"/>
    </row>
    <row r="17" spans="1:12" x14ac:dyDescent="0.25">
      <c r="A17" s="24"/>
      <c r="D17" s="25"/>
      <c r="E17" s="26"/>
      <c r="F17" s="26"/>
      <c r="G17" s="27"/>
      <c r="H17" s="26"/>
      <c r="I17" s="25"/>
      <c r="J17" s="28"/>
      <c r="K17" s="28"/>
      <c r="L17" s="26"/>
    </row>
    <row r="18" spans="1:12" s="2" customFormat="1" x14ac:dyDescent="0.25">
      <c r="B18" s="29" t="s">
        <v>12</v>
      </c>
      <c r="D18" s="26"/>
      <c r="E18" s="26"/>
      <c r="F18" s="26"/>
      <c r="G18" s="27"/>
      <c r="H18" s="26"/>
      <c r="I18" s="26"/>
      <c r="J18" s="30"/>
      <c r="K18" s="30"/>
      <c r="L18" s="26"/>
    </row>
    <row r="19" spans="1:12" s="2" customFormat="1" ht="15.75" customHeight="1" x14ac:dyDescent="0.3">
      <c r="A19" s="64">
        <v>1</v>
      </c>
      <c r="B19" s="262" t="s">
        <v>124</v>
      </c>
      <c r="C19" s="263"/>
      <c r="D19" s="264"/>
      <c r="E19" s="264"/>
      <c r="F19" s="264"/>
      <c r="G19" s="265"/>
      <c r="H19" s="26"/>
      <c r="I19" s="26"/>
      <c r="J19" s="30"/>
      <c r="K19" s="30"/>
      <c r="L19" s="26"/>
    </row>
    <row r="20" spans="1:12" s="2" customFormat="1" ht="15.75" customHeight="1" x14ac:dyDescent="0.3">
      <c r="A20" s="64">
        <v>2</v>
      </c>
      <c r="B20" s="262" t="s">
        <v>131</v>
      </c>
      <c r="C20" s="263"/>
      <c r="D20" s="264"/>
      <c r="E20" s="264"/>
      <c r="F20" s="264"/>
      <c r="G20" s="265"/>
      <c r="H20" s="26"/>
      <c r="I20" s="26"/>
      <c r="J20" s="30"/>
      <c r="K20" s="30"/>
      <c r="L20" s="26"/>
    </row>
    <row r="21" spans="1:12" s="2" customFormat="1" ht="15" customHeight="1" x14ac:dyDescent="0.3">
      <c r="A21" s="64">
        <v>3</v>
      </c>
      <c r="B21" s="266" t="s">
        <v>132</v>
      </c>
      <c r="C21" s="263"/>
      <c r="D21" s="263"/>
      <c r="E21" s="263"/>
      <c r="F21" s="263"/>
      <c r="G21" s="263"/>
      <c r="J21" s="6"/>
    </row>
    <row r="22" spans="1:12" s="2" customFormat="1" ht="57" customHeight="1" x14ac:dyDescent="0.25">
      <c r="A22" s="64">
        <v>4</v>
      </c>
      <c r="B22" s="269" t="s">
        <v>193</v>
      </c>
      <c r="C22" s="267"/>
      <c r="D22" s="267"/>
      <c r="E22" s="267"/>
      <c r="F22" s="267"/>
      <c r="G22" s="267"/>
      <c r="J22" s="6"/>
    </row>
    <row r="23" spans="1:12" s="2" customFormat="1" ht="30" customHeight="1" x14ac:dyDescent="0.3">
      <c r="A23" s="64">
        <v>5</v>
      </c>
      <c r="B23" s="270" t="s">
        <v>125</v>
      </c>
      <c r="C23" s="268"/>
      <c r="D23" s="268"/>
      <c r="E23" s="268"/>
      <c r="F23" s="268"/>
      <c r="G23" s="263"/>
      <c r="J23" s="6"/>
    </row>
    <row r="24" spans="1:12" s="2" customFormat="1" ht="15" customHeight="1" x14ac:dyDescent="0.25">
      <c r="A24" s="3"/>
      <c r="B24" s="32"/>
      <c r="G24" s="31"/>
      <c r="H24" s="31"/>
      <c r="I24" s="31"/>
      <c r="J24" s="31"/>
      <c r="K24" s="31"/>
      <c r="L24" s="31"/>
    </row>
    <row r="25" spans="1:12" s="2" customFormat="1" ht="15" customHeight="1" x14ac:dyDescent="0.25">
      <c r="B25" s="14" t="s">
        <v>21</v>
      </c>
    </row>
    <row r="26" spans="1:12" s="2" customFormat="1" ht="15" customHeight="1" x14ac:dyDescent="0.25">
      <c r="B26" s="16" t="s">
        <v>45</v>
      </c>
    </row>
    <row r="27" spans="1:12" ht="24.75" x14ac:dyDescent="0.25">
      <c r="B27" s="17" t="s">
        <v>22</v>
      </c>
    </row>
    <row r="28" spans="1:12" ht="36.75" x14ac:dyDescent="0.25">
      <c r="B28" s="17" t="s">
        <v>42</v>
      </c>
    </row>
    <row r="29" spans="1:12" ht="48.75" x14ac:dyDescent="0.25">
      <c r="B29" s="17" t="s">
        <v>43</v>
      </c>
    </row>
    <row r="30" spans="1:12" ht="36.75" x14ac:dyDescent="0.25">
      <c r="B30" s="18" t="s">
        <v>44</v>
      </c>
    </row>
    <row r="31" spans="1:12" ht="24.75" x14ac:dyDescent="0.25">
      <c r="B31" s="19" t="s">
        <v>14</v>
      </c>
    </row>
    <row r="32" spans="1:12" x14ac:dyDescent="0.25">
      <c r="B32" s="2"/>
    </row>
    <row r="33" spans="2:2" ht="48.75" x14ac:dyDescent="0.25">
      <c r="B33" s="20" t="s">
        <v>23</v>
      </c>
    </row>
  </sheetData>
  <sheetProtection formatCells="0" formatColumns="0" formatRows="0"/>
  <mergeCells count="1">
    <mergeCell ref="A1:L1"/>
  </mergeCells>
  <pageMargins left="0.7" right="0.7" top="0.75" bottom="0.75" header="0.3" footer="0.3"/>
  <pageSetup paperSize="9"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KUHINJA IN OBJEKT</vt:lpstr>
      <vt:lpstr>STROJNO POM. POSODE</vt:lpstr>
      <vt:lpstr>VZDRŽ. HIGIENE PERILA</vt:lpstr>
      <vt:lpstr>OSEBNA HIGIENA</vt:lpstr>
      <vt:lpstr>PRIPOMOČKI</vt:lpstr>
      <vt:lpstr>TEKOČA PRALNA SREDSTVA</vt:lpstr>
      <vt:lpstr>'KUHINJA IN OBJEKT'!Področje_tiskanja</vt:lpstr>
      <vt:lpstr>'OSEBNA HIGIENA'!Področje_tiskanja</vt:lpstr>
      <vt:lpstr>PRIPOMOČKI!Področje_tiskanja</vt:lpstr>
      <vt:lpstr>'STROJNO POM. POSODE'!Področje_tiskanja</vt:lpstr>
      <vt:lpstr>'VZDRŽ. HIGIENE PERILA'!Področje_tiskanja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Alenka Mihelčič</cp:lastModifiedBy>
  <cp:lastPrinted>2022-12-22T11:58:07Z</cp:lastPrinted>
  <dcterms:created xsi:type="dcterms:W3CDTF">2018-03-16T13:05:28Z</dcterms:created>
  <dcterms:modified xsi:type="dcterms:W3CDTF">2022-12-22T12:21:49Z</dcterms:modified>
</cp:coreProperties>
</file>